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300" windowWidth="15600" windowHeight="7896"/>
  </bookViews>
  <sheets>
    <sheet name=" 2019 год" sheetId="1" r:id="rId1"/>
  </sheets>
  <definedNames>
    <definedName name="__xlnm.Print_Area" localSheetId="0">' 2019 год'!$A$1:$K$185</definedName>
    <definedName name="__xlnm.Print_Titles" localSheetId="0">' 2019 год'!$9:$9</definedName>
    <definedName name="_xlnm.Print_Titles" localSheetId="0">' 2019 год'!$9:$10</definedName>
    <definedName name="_xlnm.Print_Area" localSheetId="0">' 2019 год'!$A$1:$K$185</definedName>
  </definedNames>
  <calcPr calcId="145621"/>
</workbook>
</file>

<file path=xl/calcChain.xml><?xml version="1.0" encoding="utf-8"?>
<calcChain xmlns="http://schemas.openxmlformats.org/spreadsheetml/2006/main">
  <c r="G136" i="1" l="1"/>
  <c r="G133" i="1"/>
  <c r="G131" i="1"/>
  <c r="G128" i="1"/>
  <c r="G126" i="1"/>
  <c r="G123" i="1"/>
  <c r="E87" i="1" l="1"/>
  <c r="D87" i="1"/>
  <c r="F118" i="1"/>
  <c r="F80" i="1"/>
  <c r="F77" i="1" s="1"/>
  <c r="F87" i="1"/>
  <c r="E79" i="1"/>
  <c r="E80" i="1"/>
  <c r="E77" i="1" s="1"/>
  <c r="D77" i="1"/>
  <c r="D79" i="1"/>
  <c r="D80" i="1"/>
  <c r="E82" i="1"/>
  <c r="D82" i="1"/>
  <c r="G176" i="1" l="1"/>
  <c r="G90" i="1" l="1"/>
  <c r="G85" i="1"/>
  <c r="D54" i="1" l="1"/>
  <c r="E54" i="1"/>
  <c r="F54" i="1"/>
  <c r="D55" i="1"/>
  <c r="E55" i="1"/>
  <c r="D56" i="1"/>
  <c r="E56" i="1"/>
  <c r="F56" i="1"/>
  <c r="E53" i="1"/>
  <c r="F53" i="1"/>
  <c r="D53" i="1"/>
  <c r="F55" i="1" l="1"/>
  <c r="G80" i="1"/>
  <c r="G171" i="1"/>
  <c r="F123" i="1"/>
  <c r="E123" i="1"/>
  <c r="D123" i="1"/>
  <c r="G87" i="1" l="1"/>
  <c r="G69" i="1"/>
  <c r="F168" i="1"/>
  <c r="E15" i="1"/>
  <c r="F15" i="1"/>
  <c r="E17" i="1"/>
  <c r="F17" i="1"/>
  <c r="F166" i="1"/>
  <c r="E158" i="1"/>
  <c r="F158" i="1"/>
  <c r="D158" i="1"/>
  <c r="E156" i="1"/>
  <c r="F156" i="1"/>
  <c r="D156" i="1"/>
  <c r="E143" i="1"/>
  <c r="F143" i="1"/>
  <c r="D143" i="1"/>
  <c r="F138" i="1"/>
  <c r="E138" i="1"/>
  <c r="D138" i="1"/>
  <c r="F67" i="1"/>
  <c r="F57" i="1"/>
  <c r="E57" i="1"/>
  <c r="D57" i="1"/>
  <c r="G140" i="1"/>
  <c r="G141" i="1"/>
  <c r="G20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60" i="1"/>
  <c r="G61" i="1"/>
  <c r="G65" i="1"/>
  <c r="G73" i="1"/>
  <c r="G74" i="1"/>
  <c r="G75" i="1"/>
  <c r="G76" i="1"/>
  <c r="G98" i="1"/>
  <c r="G99" i="1"/>
  <c r="G100" i="1"/>
  <c r="G101" i="1"/>
  <c r="G102" i="1"/>
  <c r="G104" i="1"/>
  <c r="G105" i="1"/>
  <c r="G106" i="1"/>
  <c r="G107" i="1"/>
  <c r="G109" i="1"/>
  <c r="G110" i="1"/>
  <c r="G111" i="1"/>
  <c r="G112" i="1"/>
  <c r="G114" i="1"/>
  <c r="G115" i="1"/>
  <c r="G116" i="1"/>
  <c r="G117" i="1"/>
  <c r="G144" i="1"/>
  <c r="G145" i="1"/>
  <c r="G146" i="1"/>
  <c r="G151" i="1"/>
  <c r="G161" i="1"/>
  <c r="D13" i="1"/>
  <c r="E13" i="1"/>
  <c r="F13" i="1"/>
  <c r="D14" i="1"/>
  <c r="E14" i="1"/>
  <c r="F14" i="1"/>
  <c r="D15" i="1"/>
  <c r="D16" i="1"/>
  <c r="E16" i="1"/>
  <c r="F16" i="1"/>
  <c r="D17" i="1"/>
  <c r="D23" i="1"/>
  <c r="E23" i="1"/>
  <c r="F23" i="1"/>
  <c r="D62" i="1"/>
  <c r="E62" i="1"/>
  <c r="F62" i="1"/>
  <c r="D67" i="1"/>
  <c r="E67" i="1"/>
  <c r="D72" i="1"/>
  <c r="E72" i="1"/>
  <c r="F72" i="1"/>
  <c r="D97" i="1"/>
  <c r="E97" i="1"/>
  <c r="F97" i="1"/>
  <c r="D103" i="1"/>
  <c r="E103" i="1"/>
  <c r="F103" i="1"/>
  <c r="D108" i="1"/>
  <c r="E108" i="1"/>
  <c r="F108" i="1"/>
  <c r="D113" i="1"/>
  <c r="E113" i="1"/>
  <c r="F113" i="1"/>
  <c r="D128" i="1"/>
  <c r="E128" i="1"/>
  <c r="F128" i="1"/>
  <c r="D133" i="1"/>
  <c r="E133" i="1"/>
  <c r="F133" i="1"/>
  <c r="D148" i="1"/>
  <c r="E148" i="1"/>
  <c r="F148" i="1"/>
  <c r="D154" i="1"/>
  <c r="E154" i="1"/>
  <c r="F154" i="1"/>
  <c r="D155" i="1"/>
  <c r="E155" i="1"/>
  <c r="F155" i="1"/>
  <c r="D157" i="1"/>
  <c r="E157" i="1"/>
  <c r="F157" i="1"/>
  <c r="D164" i="1"/>
  <c r="E164" i="1"/>
  <c r="F164" i="1"/>
  <c r="D165" i="1"/>
  <c r="E165" i="1"/>
  <c r="F165" i="1"/>
  <c r="D166" i="1"/>
  <c r="E166" i="1"/>
  <c r="D167" i="1"/>
  <c r="E167" i="1"/>
  <c r="F167" i="1"/>
  <c r="D168" i="1"/>
  <c r="E168" i="1"/>
  <c r="D173" i="1"/>
  <c r="E173" i="1"/>
  <c r="F173" i="1"/>
  <c r="G56" i="1"/>
  <c r="G173" i="1" l="1"/>
  <c r="G77" i="1"/>
  <c r="G82" i="1"/>
  <c r="F179" i="1"/>
  <c r="F180" i="1"/>
  <c r="E153" i="1"/>
  <c r="G67" i="1"/>
  <c r="G17" i="1"/>
  <c r="G23" i="1"/>
  <c r="G72" i="1"/>
  <c r="G138" i="1"/>
  <c r="G113" i="1"/>
  <c r="G62" i="1"/>
  <c r="F181" i="1"/>
  <c r="F163" i="1"/>
  <c r="D153" i="1"/>
  <c r="G158" i="1"/>
  <c r="G97" i="1"/>
  <c r="E179" i="1"/>
  <c r="G156" i="1"/>
  <c r="D163" i="1"/>
  <c r="G54" i="1"/>
  <c r="D181" i="1"/>
  <c r="E182" i="1"/>
  <c r="G103" i="1"/>
  <c r="E12" i="1"/>
  <c r="D179" i="1"/>
  <c r="D52" i="1"/>
  <c r="E163" i="1"/>
  <c r="E52" i="1"/>
  <c r="E181" i="1"/>
  <c r="F182" i="1"/>
  <c r="D180" i="1"/>
  <c r="G57" i="1"/>
  <c r="F52" i="1"/>
  <c r="G168" i="1"/>
  <c r="F153" i="1"/>
  <c r="G15" i="1"/>
  <c r="F12" i="1"/>
  <c r="G143" i="1"/>
  <c r="G166" i="1"/>
  <c r="D182" i="1"/>
  <c r="G148" i="1"/>
  <c r="G108" i="1"/>
  <c r="D12" i="1"/>
  <c r="G55" i="1"/>
  <c r="E180" i="1"/>
  <c r="G12" i="1" l="1"/>
  <c r="G153" i="1"/>
  <c r="G163" i="1"/>
  <c r="D178" i="1"/>
  <c r="G181" i="1"/>
  <c r="F178" i="1"/>
  <c r="E178" i="1"/>
  <c r="G182" i="1"/>
  <c r="G52" i="1"/>
  <c r="G180" i="1"/>
  <c r="G178" i="1" l="1"/>
</calcChain>
</file>

<file path=xl/sharedStrings.xml><?xml version="1.0" encoding="utf-8"?>
<sst xmlns="http://schemas.openxmlformats.org/spreadsheetml/2006/main" count="310" uniqueCount="142">
  <si>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</si>
  <si>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финансирования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</si>
  <si>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</si>
  <si>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</si>
  <si>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</si>
  <si>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</si>
  <si>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</si>
  <si>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 xml:space="preserve">Ответственный за выполнение мероприятия, исполнитель 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</si>
  <si>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</si>
  <si>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</si>
  <si>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</si>
  <si>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>% выполнения</t>
  </si>
  <si>
    <t>Непостредственный результат реализации мероприятия</t>
  </si>
  <si>
    <t>Отметка о выполнении мероприятия (выполнено, не выполнено)</t>
  </si>
  <si>
    <t>Причины невыполнения</t>
  </si>
  <si>
    <t>план</t>
  </si>
  <si>
    <t>факт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</si>
  <si>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</si>
  <si>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</si>
  <si>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</si>
  <si>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</si>
  <si>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</si>
  <si>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</si>
  <si>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</si>
  <si>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</si>
  <si>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</si>
  <si>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</si>
  <si>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</si>
  <si>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</si>
  <si>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</si>
  <si>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</si>
  <si>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</si>
  <si>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</si>
  <si>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</si>
  <si>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</si>
  <si>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</si>
  <si>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</si>
  <si>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</si>
  <si>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</si>
  <si>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</si>
  <si>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</si>
  <si>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Директора учреждений подведомственных отделу по ФК и С</t>
  </si>
  <si>
    <t>3.2.</t>
  </si>
  <si>
    <t>Мероприятие №3.2. "Реализация мероприятий в области физической культуры и спорта, наказы избирателей"</t>
  </si>
  <si>
    <t xml:space="preserve">Директор МБУ СШ «Ника» - В.М.Хачатурян ; директор МБУ СШ «Смена» - Б.Ф.Савченко </t>
  </si>
  <si>
    <t>3.3.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</si>
  <si>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</si>
  <si>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</si>
  <si>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</si>
  <si>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3.5.</t>
  </si>
  <si>
    <t>Начальник т отдела капитального строительства  администрации МО Кавказский район - Неупокоева Е.В.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</si>
  <si>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</si>
  <si>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</si>
  <si>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</si>
  <si>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</si>
  <si>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в том числе:</t>
  </si>
  <si>
    <t>Мероприятие № 3.7.1     Подготовка к зиме спортивных учреждений</t>
  </si>
  <si>
    <t xml:space="preserve">Директора БУ СШ"Прометей" С.Н. Караваев </t>
  </si>
  <si>
    <t>Мероприятие № 3.7.2Приобретение автобуса для нужд МБУ спортивной школы № 1 г. Кропоткина)</t>
  </si>
  <si>
    <t>Директор МБУ СШ №1 - К.В.Никиша</t>
  </si>
  <si>
    <t>Мероприятие № 3.7.3  Капитальный, текущий ремонт, укрепление материально-технической базы (МБУ СШ «Прометей»)</t>
  </si>
  <si>
    <t xml:space="preserve">Директор МБУ СШ «Прометей»  -С.Н. Караваев </t>
  </si>
  <si>
    <t>3.9.</t>
  </si>
  <si>
    <t>3.10.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</si>
  <si>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</si>
  <si>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3.11.</t>
  </si>
  <si>
    <t>Мероприятие № 3.11 Мероприятия, направленные на финансирование в целях обеспечения условий для развития физической культуры и массового спорта в части оплаты труда инструкторов по спорту.</t>
  </si>
  <si>
    <t>3.12.</t>
  </si>
  <si>
    <t>3.13.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</si>
  <si>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</si>
  <si>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</si>
  <si>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</si>
  <si>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</si>
  <si>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</si>
  <si>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</si>
  <si>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5.1.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</si>
  <si>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</si>
  <si>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</si>
  <si>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</si>
  <si>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Начальник клуба ФК "Локомотив" Орел В.Н.</t>
  </si>
  <si>
    <t>Итого по программе, в том числе по источникам:</t>
  </si>
  <si>
    <t>Начальник отдела по ФК и С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</si>
  <si>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</si>
  <si>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</si>
  <si>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О.Б. Царенко</t>
  </si>
  <si>
    <t>Основное мероприятие №1 "Руководство и управление в сфере физической культуры и спорта" всего, в том числе по источникам:</t>
  </si>
  <si>
    <t xml:space="preserve">Развитие массовой физической культуры среди населения МО Кавказский район </t>
  </si>
  <si>
    <t xml:space="preserve"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 </t>
  </si>
  <si>
    <t xml:space="preserve">Функционируют 8 спортивных школ с количеством групп 267 </t>
  </si>
  <si>
    <t>Вовлечение молодёжи в систематические занятия спортом, рост спортивного мастерства спортсменов района</t>
  </si>
  <si>
    <t>Достижение высоких результатов на соревнованиях
спортсменами
МО Кавказский район.</t>
  </si>
  <si>
    <t>Осуществление выплат отдельным категориям работников (тренерам), осуществляющим подготовку спортивного резерва</t>
  </si>
  <si>
    <t xml:space="preserve">Приобретение спортивно-технологического оборудования, инвентаря и экипировки для базовых видов спорта 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</si>
  <si>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</si>
  <si>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</si>
  <si>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</si>
  <si>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Прохождение углубленных  медицинских осмотров подростками спортивных школ, подведомственных отделу по физической культуре и спорту администрации МО Кавказский район</t>
  </si>
  <si>
    <t>Развитие массовой физической культуры среди населения МО Кавказский район</t>
  </si>
  <si>
    <t xml:space="preserve">Начальник отдела по ФК и С- Царенко О.Б. </t>
  </si>
  <si>
    <t>Работают 8 инструкторов по спорту в спортивной школе «Ника» в соответствии с расписанием.</t>
  </si>
  <si>
    <t>Построена площадка для сдачи норм ГТО вместе с основанием</t>
  </si>
  <si>
    <t>Закуплено технологическое оборудование для спортивной площадки для сдачи норм ГТО,установленной на территории стадиона «Юность» (г. Кропоткин, ул. Речная 4)</t>
  </si>
  <si>
    <t xml:space="preserve">Мероприятие № 3.5. Строительство объектов социального и производственного комплексов (спортивной инфраструктуры)  </t>
  </si>
  <si>
    <t>х</t>
  </si>
  <si>
    <t>Мероприятие № 3.8. Укрепление материально-технической базы МУ спортивной направленности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ФКиС)</t>
  </si>
  <si>
    <t>3.8.</t>
  </si>
  <si>
    <t>Мероприятие № 3.9. Осуществление капитального ремонта, изготовление ПСД, экспертиза, тех. присоединение, приемо-сдаточная документация</t>
  </si>
  <si>
    <t>Приобретение в мячей МБУ СШ "Смена" и закупка триммера и газонокосилки МБУ СШ "Ника"</t>
  </si>
  <si>
    <t>Социальную поддержку получают 4 тренера спортивных школ, подведомственных отделу по ФК и С</t>
  </si>
  <si>
    <t xml:space="preserve">Проведено  20 спортивных мероприятий. Систематически занимаются спортом 56,7% детей и подростков </t>
  </si>
  <si>
    <t xml:space="preserve">Подготовка и участие спортсменов в муниципальных и краевых соревнованиях </t>
  </si>
  <si>
    <t>приобретение спортивного инвентаря и экипировки для спортивных школ</t>
  </si>
  <si>
    <t>капитальный ремонт сауны, капитальный ремонт теннисного корта МБУ СШ «Ника»</t>
  </si>
  <si>
    <t>Строительство и введение в эксплуатацию многофункциональной игровой площадки</t>
  </si>
  <si>
    <t>Мероприятие № 3.5.1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</t>
  </si>
  <si>
    <t>Меропритияе № 3.5.2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</t>
  </si>
  <si>
    <t>Меропритияе № 3.5.3  "Многофункциональная спортивно-игровая площадка", расположенная по адресу Кавказский район, х. Привольный, ул. Советская, 27б</t>
  </si>
  <si>
    <t>за  2021  год</t>
  </si>
  <si>
    <t>Остаток средств сложился по командировочным расходам, начислениям по заработной плате, предоставлению услуг связи, диспансеризации служащих, налогам</t>
  </si>
  <si>
    <t>Фактически поступившие денежные средства за счет оказания платных услуг населению</t>
  </si>
  <si>
    <t>Оплата труда инструкторов по спорту произведена в соответствии с табелями учета использования рабочего времени</t>
  </si>
  <si>
    <t>Экономия по итогам проведения закупочных процедур</t>
  </si>
  <si>
    <t>Остаток средств сложился по начислениям по заработной плате, предоставлению услуг связи, средствам на обучение сотрудников, прочим услугам и затратам, налогам</t>
  </si>
  <si>
    <t>Фактические расходы на участие, организацию и проведение физкультурно-оздоровительных и спортивных мероприятий</t>
  </si>
  <si>
    <t>Социальная поддержка предоставлена фактическому числу получателей</t>
  </si>
  <si>
    <t>Строительство и введение в эксплуатацию спортивного зала в ст. Казанской</t>
  </si>
  <si>
    <t>Строительство и введение в эксплуатацию спортивного центра единоборств в г. Кропоткине</t>
  </si>
  <si>
    <t>Разработана проектно-сметная документация, заключен контракт на проведение госэкспертизы</t>
  </si>
  <si>
    <t>Количество занимающихся в спортивных школах  3993 чел.</t>
  </si>
  <si>
    <t>Экономия сложилась по итогам проведения электронных торгов</t>
  </si>
  <si>
    <t>Участие ФК "Локомотив" в Кубке Губернатора Краснодарского края по футболу среди муниципальных образований Краснодарского края (Игры начались в мае 2021 года, до 6 ноября 2021 года)</t>
  </si>
  <si>
    <t>В декабре 2021 года планировалось заключение контракта на выполнение СМР, в котором предусматривалась выплата аванса. Денежные средства не были освоены по причине того, что аукцион в электронном виде по определению подрядчика на выполнение строительно-монтажных работ был признан несостоявшимся: по окончании срока подачи заявок на участие в аукционе не было подано ни одной заявки. Повторное проведение аукциона не дало возможность заключения контракта в 2021 году и выплатить аванс</t>
  </si>
  <si>
    <t xml:space="preserve"> За  2021 год подготовлено   850 спортсменов-разрядников. </t>
  </si>
  <si>
    <t>запланированный аукцион по определению исполнителя на осуществление строительного контроля был перенесен на 2022 год</t>
  </si>
  <si>
    <t>Приобретены спортивный инвентарь и экипировка для спортсменов спортивных школ</t>
  </si>
  <si>
    <t>Углубленный медицинский осмотр прошли спортсмены сплортивных школ, подведомственных отделу по физической культуре и спорту в количестве 3486 человек</t>
  </si>
  <si>
    <t>выполнено</t>
  </si>
  <si>
    <t>Осуществлён капитальный ремонт теннисного корта и ремонт  сауны</t>
  </si>
  <si>
    <t xml:space="preserve">Закуплены баскетбольные мячи для МБУ СШ "Смена" в количестве 64, для МБУ СШ "Ника" триммеры - 2 шт., газонокосилки- 2 шт. 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</si>
  <si>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62,0 %</t>
  </si>
  <si>
    <t xml:space="preserve">Разработана проектно-сметная документация, получено полужительное заключение госэкспертизы достоверности сметной стоимости объекта и произведен авансовый платеж за технологическое присоединение к газораспределительным сетям </t>
  </si>
  <si>
    <t>Заключен контракт на выполнение строительно-монтажных работ, произведена корректировка проектно- сметной документации  и экспертиза достоверности сметной стоимости по объекту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</si>
</sst>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Calibri"/>
      <family val="2"/>
      <charset val="204"/>
    </font>
    <font>
      <sz val="12"/>
      <name val="Arial"/>
      <family val="2"/>
      <charset val="204"/>
    </font>
    <font>
      <sz val="10"/>
      <name val="Calibri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trike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1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3"/>
      </patternFill>
    </fill>
    <fill>
      <patternFill patternType="solid">
        <fgColor theme="0"/>
        <bgColor indexed="53"/>
      </patternFill>
    </fill>
    <fill>
      <patternFill patternType="solid">
        <fgColor theme="0"/>
        <bgColor indexed="26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2">
    <xf numFmtId="0" fontId="0" fillId="0" borderId="0" xfId="0"/>
    <xf numFmtId="0" fontId="4" fillId="3" borderId="1" xfId="1" applyNumberFormat="1" applyFont="1" applyFill="1" applyBorder="1" applyAlignment="1">
      <alignment vertical="top" wrapText="1"/>
    </xf>
    <xf numFmtId="0" fontId="3" fillId="3" borderId="1" xfId="1" applyNumberFormat="1" applyFont="1" applyFill="1" applyBorder="1" applyAlignment="1">
      <alignment wrapText="1"/>
    </xf>
    <xf numFmtId="49" fontId="3" fillId="3" borderId="1" xfId="1" applyNumberFormat="1" applyFont="1" applyFill="1" applyBorder="1" applyAlignment="1">
      <alignment vertical="top" wrapText="1"/>
    </xf>
    <xf numFmtId="49" fontId="4" fillId="3" borderId="1" xfId="1" applyNumberFormat="1" applyFont="1" applyFill="1" applyBorder="1" applyAlignment="1">
      <alignment vertical="top" wrapText="1"/>
    </xf>
    <xf numFmtId="49" fontId="3" fillId="4" borderId="1" xfId="1" applyNumberFormat="1" applyFont="1" applyFill="1" applyBorder="1" applyAlignment="1">
      <alignment vertical="top" wrapText="1"/>
    </xf>
    <xf numFmtId="164" fontId="2" fillId="3" borderId="0" xfId="1" applyNumberFormat="1" applyFont="1" applyFill="1"/>
    <xf numFmtId="0" fontId="3" fillId="2" borderId="0" xfId="1" applyFont="1" applyFill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1" fontId="3" fillId="3" borderId="1" xfId="1" applyNumberFormat="1" applyFont="1" applyFill="1" applyBorder="1" applyAlignment="1">
      <alignment horizontal="center" wrapText="1"/>
    </xf>
    <xf numFmtId="0" fontId="4" fillId="3" borderId="1" xfId="1" applyFont="1" applyFill="1" applyBorder="1" applyAlignment="1">
      <alignment vertical="top" wrapText="1"/>
    </xf>
    <xf numFmtId="164" fontId="7" fillId="3" borderId="1" xfId="1" applyNumberFormat="1" applyFont="1" applyFill="1" applyBorder="1" applyAlignment="1">
      <alignment vertical="center"/>
    </xf>
    <xf numFmtId="0" fontId="3" fillId="3" borderId="1" xfId="1" applyFont="1" applyFill="1" applyBorder="1" applyAlignment="1">
      <alignment wrapText="1"/>
    </xf>
    <xf numFmtId="164" fontId="8" fillId="3" borderId="1" xfId="1" applyNumberFormat="1" applyFont="1" applyFill="1" applyBorder="1" applyAlignment="1">
      <alignment vertical="center"/>
    </xf>
    <xf numFmtId="0" fontId="3" fillId="3" borderId="1" xfId="1" applyFont="1" applyFill="1" applyBorder="1" applyAlignment="1">
      <alignment vertical="top" wrapText="1"/>
    </xf>
    <xf numFmtId="164" fontId="8" fillId="3" borderId="1" xfId="1" applyNumberFormat="1" applyFont="1" applyFill="1" applyBorder="1" applyAlignment="1"/>
    <xf numFmtId="0" fontId="3" fillId="6" borderId="1" xfId="1" applyFont="1" applyFill="1" applyBorder="1" applyAlignment="1">
      <alignment vertical="top" wrapText="1"/>
    </xf>
    <xf numFmtId="0" fontId="3" fillId="6" borderId="1" xfId="1" applyFont="1" applyFill="1" applyBorder="1" applyAlignment="1">
      <alignment wrapText="1"/>
    </xf>
    <xf numFmtId="0" fontId="3" fillId="4" borderId="1" xfId="1" applyFont="1" applyFill="1" applyBorder="1" applyAlignment="1">
      <alignment vertical="top" wrapText="1"/>
    </xf>
    <xf numFmtId="0" fontId="7" fillId="2" borderId="1" xfId="1" applyFont="1" applyFill="1" applyBorder="1" applyAlignment="1">
      <alignment horizontal="center" vertical="center" wrapText="1"/>
    </xf>
    <xf numFmtId="0" fontId="9" fillId="3" borderId="0" xfId="1" applyFont="1" applyFill="1"/>
    <xf numFmtId="0" fontId="2" fillId="2" borderId="0" xfId="1" applyFont="1" applyFill="1" applyAlignment="1">
      <alignment horizontal="center" vertical="center" wrapText="1"/>
    </xf>
    <xf numFmtId="0" fontId="2" fillId="3" borderId="0" xfId="1" applyFont="1" applyFill="1"/>
    <xf numFmtId="0" fontId="5" fillId="2" borderId="0" xfId="1" applyFont="1" applyFill="1" applyAlignment="1">
      <alignment horizontal="center" vertical="center" wrapText="1"/>
    </xf>
    <xf numFmtId="0" fontId="3" fillId="3" borderId="0" xfId="1" applyFont="1" applyFill="1"/>
    <xf numFmtId="164" fontId="3" fillId="3" borderId="0" xfId="1" applyNumberFormat="1" applyFont="1" applyFill="1"/>
    <xf numFmtId="0" fontId="4" fillId="3" borderId="0" xfId="1" applyFont="1" applyFill="1"/>
    <xf numFmtId="0" fontId="8" fillId="2" borderId="2" xfId="1" applyFont="1" applyFill="1" applyBorder="1" applyAlignment="1">
      <alignment horizontal="center" vertical="center" wrapText="1"/>
    </xf>
    <xf numFmtId="0" fontId="2" fillId="6" borderId="0" xfId="1" applyFont="1" applyFill="1"/>
    <xf numFmtId="0" fontId="3" fillId="3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 wrapText="1"/>
    </xf>
    <xf numFmtId="0" fontId="3" fillId="6" borderId="17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/>
    </xf>
    <xf numFmtId="0" fontId="12" fillId="6" borderId="1" xfId="1" applyFont="1" applyFill="1" applyBorder="1" applyAlignment="1">
      <alignment horizontal="center" vertical="center" wrapText="1"/>
    </xf>
    <xf numFmtId="164" fontId="6" fillId="3" borderId="1" xfId="1" applyNumberFormat="1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/>
    </xf>
    <xf numFmtId="0" fontId="3" fillId="6" borderId="4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3" fillId="6" borderId="2" xfId="2" applyFont="1" applyFill="1" applyBorder="1" applyAlignment="1">
      <alignment vertical="top" wrapText="1"/>
    </xf>
    <xf numFmtId="164" fontId="8" fillId="2" borderId="1" xfId="1" applyNumberFormat="1" applyFont="1" applyFill="1" applyBorder="1" applyAlignment="1">
      <alignment vertical="center"/>
    </xf>
    <xf numFmtId="49" fontId="4" fillId="6" borderId="1" xfId="1" applyNumberFormat="1" applyFont="1" applyFill="1" applyBorder="1" applyAlignment="1">
      <alignment horizontal="center" vertical="center" wrapText="1"/>
    </xf>
    <xf numFmtId="49" fontId="3" fillId="6" borderId="1" xfId="1" applyNumberFormat="1" applyFont="1" applyFill="1" applyBorder="1" applyAlignment="1">
      <alignment horizontal="center" vertical="center" wrapText="1"/>
    </xf>
    <xf numFmtId="10" fontId="6" fillId="6" borderId="1" xfId="1" applyNumberFormat="1" applyFont="1" applyFill="1" applyBorder="1" applyAlignment="1">
      <alignment horizontal="center" vertical="center"/>
    </xf>
    <xf numFmtId="0" fontId="6" fillId="6" borderId="1" xfId="1" applyFont="1" applyFill="1" applyBorder="1" applyAlignment="1">
      <alignment horizontal="center" vertical="center"/>
    </xf>
    <xf numFmtId="0" fontId="9" fillId="3" borderId="0" xfId="1" applyFont="1" applyFill="1" applyAlignment="1">
      <alignment horizontal="center" vertical="center" wrapText="1"/>
    </xf>
    <xf numFmtId="10" fontId="6" fillId="6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3" borderId="0" xfId="1" applyFont="1" applyFill="1" applyAlignment="1">
      <alignment horizontal="center" vertical="center"/>
    </xf>
    <xf numFmtId="0" fontId="2" fillId="3" borderId="0" xfId="1" applyFont="1" applyFill="1" applyAlignment="1">
      <alignment wrapText="1"/>
    </xf>
    <xf numFmtId="0" fontId="3" fillId="5" borderId="0" xfId="1" applyFont="1" applyFill="1" applyAlignment="1">
      <alignment horizontal="center" vertical="center"/>
    </xf>
    <xf numFmtId="0" fontId="3" fillId="5" borderId="0" xfId="1" applyFont="1" applyFill="1" applyAlignment="1">
      <alignment horizontal="center" vertical="center" wrapText="1"/>
    </xf>
    <xf numFmtId="0" fontId="2" fillId="6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center" vertical="center" wrapText="1"/>
    </xf>
    <xf numFmtId="0" fontId="2" fillId="5" borderId="0" xfId="1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 wrapText="1"/>
    </xf>
    <xf numFmtId="0" fontId="6" fillId="6" borderId="1" xfId="1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 wrapText="1"/>
    </xf>
    <xf numFmtId="10" fontId="6" fillId="6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0" fontId="6" fillId="6" borderId="10" xfId="1" applyNumberFormat="1" applyFont="1" applyFill="1" applyBorder="1" applyAlignment="1">
      <alignment horizontal="center" vertical="center" wrapText="1"/>
    </xf>
    <xf numFmtId="10" fontId="6" fillId="6" borderId="8" xfId="1" applyNumberFormat="1" applyFont="1" applyFill="1" applyBorder="1" applyAlignment="1">
      <alignment horizontal="center" vertical="center" wrapText="1"/>
    </xf>
    <xf numFmtId="10" fontId="6" fillId="6" borderId="9" xfId="1" applyNumberFormat="1" applyFont="1" applyFill="1" applyBorder="1" applyAlignment="1">
      <alignment horizontal="center" vertical="center" wrapText="1"/>
    </xf>
    <xf numFmtId="0" fontId="3" fillId="6" borderId="1" xfId="1" applyFont="1" applyFill="1" applyBorder="1" applyAlignment="1">
      <alignment horizontal="center" vertical="center" wrapText="1"/>
    </xf>
    <xf numFmtId="10" fontId="6" fillId="6" borderId="2" xfId="1" applyNumberFormat="1" applyFont="1" applyFill="1" applyBorder="1" applyAlignment="1">
      <alignment horizontal="center" vertical="center" wrapText="1"/>
    </xf>
    <xf numFmtId="10" fontId="6" fillId="6" borderId="3" xfId="1" applyNumberFormat="1" applyFont="1" applyFill="1" applyBorder="1" applyAlignment="1">
      <alignment horizontal="center" vertical="center" wrapText="1"/>
    </xf>
    <xf numFmtId="10" fontId="6" fillId="6" borderId="4" xfId="1" applyNumberFormat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6" fillId="6" borderId="2" xfId="1" applyFont="1" applyFill="1" applyBorder="1" applyAlignment="1">
      <alignment horizontal="center" vertical="center" wrapText="1"/>
    </xf>
    <xf numFmtId="0" fontId="11" fillId="6" borderId="3" xfId="1" applyFont="1" applyFill="1" applyBorder="1" applyAlignment="1">
      <alignment horizontal="center" vertical="center" wrapText="1"/>
    </xf>
    <xf numFmtId="0" fontId="11" fillId="6" borderId="4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5" fillId="6" borderId="2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5" fillId="6" borderId="4" xfId="1" applyFont="1" applyFill="1" applyBorder="1" applyAlignment="1">
      <alignment horizontal="center" vertical="center" wrapText="1"/>
    </xf>
    <xf numFmtId="10" fontId="6" fillId="6" borderId="14" xfId="1" applyNumberFormat="1" applyFont="1" applyFill="1" applyBorder="1" applyAlignment="1">
      <alignment horizontal="center" vertical="center" wrapText="1"/>
    </xf>
    <xf numFmtId="10" fontId="6" fillId="6" borderId="15" xfId="1" applyNumberFormat="1" applyFont="1" applyFill="1" applyBorder="1" applyAlignment="1">
      <alignment horizontal="center" vertical="center" wrapText="1"/>
    </xf>
    <xf numFmtId="10" fontId="6" fillId="6" borderId="16" xfId="1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0" fontId="3" fillId="3" borderId="3" xfId="0" applyNumberFormat="1" applyFont="1" applyFill="1" applyBorder="1" applyAlignment="1">
      <alignment horizontal="center" vertical="center" wrapText="1"/>
    </xf>
    <xf numFmtId="0" fontId="3" fillId="3" borderId="4" xfId="0" applyNumberFormat="1" applyFont="1" applyFill="1" applyBorder="1" applyAlignment="1">
      <alignment horizontal="center" vertical="center" wrapText="1"/>
    </xf>
    <xf numFmtId="0" fontId="6" fillId="5" borderId="5" xfId="1" applyFont="1" applyFill="1" applyBorder="1" applyAlignment="1">
      <alignment horizontal="center" vertical="center" wrapText="1"/>
    </xf>
    <xf numFmtId="0" fontId="11" fillId="5" borderId="6" xfId="1" applyFont="1" applyFill="1" applyBorder="1" applyAlignment="1">
      <alignment horizontal="center" vertical="center" wrapText="1"/>
    </xf>
    <xf numFmtId="0" fontId="11" fillId="5" borderId="7" xfId="1" applyFont="1" applyFill="1" applyBorder="1" applyAlignment="1">
      <alignment horizontal="center" vertical="center" wrapText="1"/>
    </xf>
    <xf numFmtId="0" fontId="6" fillId="5" borderId="6" xfId="1" applyFont="1" applyFill="1" applyBorder="1" applyAlignment="1">
      <alignment horizontal="center" vertical="center" wrapText="1"/>
    </xf>
    <xf numFmtId="0" fontId="6" fillId="5" borderId="7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49" fontId="3" fillId="3" borderId="0" xfId="1" applyNumberFormat="1" applyFont="1" applyFill="1" applyBorder="1" applyAlignment="1">
      <alignment wrapText="1"/>
    </xf>
    <xf numFmtId="0" fontId="4" fillId="3" borderId="0" xfId="1" applyFont="1" applyFill="1" applyBorder="1" applyAlignment="1">
      <alignment horizontal="center" wrapText="1"/>
    </xf>
    <xf numFmtId="0" fontId="3" fillId="3" borderId="0" xfId="1" applyFont="1" applyFill="1" applyBorder="1" applyAlignment="1">
      <alignment horizont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7" xfId="1" applyFont="1" applyFill="1" applyBorder="1" applyAlignment="1">
      <alignment horizontal="center" vertical="center" wrapText="1"/>
    </xf>
    <xf numFmtId="49" fontId="3" fillId="3" borderId="2" xfId="1" applyNumberFormat="1" applyFont="1" applyFill="1" applyBorder="1" applyAlignment="1">
      <alignment horizontal="center" vertical="center" wrapText="1"/>
    </xf>
    <xf numFmtId="49" fontId="3" fillId="3" borderId="3" xfId="1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5" fillId="3" borderId="11" xfId="1" applyFont="1" applyFill="1" applyBorder="1" applyAlignment="1">
      <alignment horizontal="center" vertical="center" wrapText="1"/>
    </xf>
    <xf numFmtId="0" fontId="5" fillId="3" borderId="12" xfId="1" applyFont="1" applyFill="1" applyBorder="1" applyAlignment="1">
      <alignment horizontal="center" vertical="center" wrapText="1"/>
    </xf>
    <xf numFmtId="0" fontId="5" fillId="3" borderId="13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4" xfId="1" applyFont="1" applyFill="1" applyBorder="1" applyAlignment="1">
      <alignment horizontal="center" vertical="center" wrapText="1"/>
    </xf>
    <xf numFmtId="0" fontId="5" fillId="6" borderId="1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3" xfId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33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6"/>
  <sheetViews>
    <sheetView tabSelected="1" topLeftCell="A162" zoomScaleSheetLayoutView="75" workbookViewId="0">
      <selection activeCell="K163" sqref="K163:K172"/>
    </sheetView>
  </sheetViews>
  <sheetFormatPr defaultColWidth="9.109375" defaultRowHeight="15.6" x14ac:dyDescent="0.3"/>
  <cols>
    <col min="1" max="1" width="5.44140625" style="22" customWidth="1"/>
    <col min="2" max="2" width="52" style="22" customWidth="1"/>
    <col min="3" max="3" width="10.44140625" style="21" customWidth="1"/>
    <col min="4" max="4" width="12.6640625" style="22" customWidth="1"/>
    <col min="5" max="5" width="12.5546875" style="22" customWidth="1"/>
    <col min="6" max="6" width="11" style="22" customWidth="1"/>
    <col min="7" max="7" width="15.5546875" style="6" customWidth="1"/>
    <col min="8" max="8" width="21" style="70" customWidth="1"/>
    <col min="9" max="9" width="16.44140625" style="71" customWidth="1"/>
    <col min="10" max="10" width="10.5546875" style="70" customWidth="1"/>
    <col min="11" max="11" width="19.5546875" style="49" customWidth="1"/>
    <col min="12" max="16384" width="9.109375" style="22"/>
  </cols>
  <sheetData>
    <row r="1" spans="1:12" ht="35.25" hidden="1" customHeight="1" x14ac:dyDescent="0.3">
      <c r="A1" s="24"/>
      <c r="B1" s="24"/>
      <c r="C1" s="7"/>
      <c r="D1" s="24"/>
      <c r="E1" s="24"/>
      <c r="F1" s="116" t="s">
        <v>0</v>
      </c>
      <c r="G1" s="116"/>
      <c r="H1" s="116"/>
      <c r="I1" s="116"/>
      <c r="J1" s="116"/>
      <c r="K1" s="116"/>
    </row>
    <row r="2" spans="1:12" x14ac:dyDescent="0.3">
      <c r="A2" s="24"/>
      <c r="B2" s="24"/>
      <c r="C2" s="63"/>
      <c r="D2" s="24"/>
      <c r="E2" s="24"/>
      <c r="F2" s="24"/>
      <c r="G2" s="25"/>
      <c r="H2" s="64"/>
      <c r="I2" s="63"/>
      <c r="J2" s="64"/>
      <c r="K2" s="63"/>
    </row>
    <row r="3" spans="1:12" ht="15" customHeight="1" x14ac:dyDescent="0.3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65"/>
    </row>
    <row r="4" spans="1:12" ht="15.75" customHeight="1" x14ac:dyDescent="0.3">
      <c r="A4" s="118" t="s">
        <v>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2" ht="15.75" customHeight="1" x14ac:dyDescent="0.3">
      <c r="A5" s="118" t="s">
        <v>3</v>
      </c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2" ht="15.75" customHeight="1" x14ac:dyDescent="0.3">
      <c r="A6" s="118" t="s">
        <v>117</v>
      </c>
      <c r="B6" s="118"/>
      <c r="C6" s="118"/>
      <c r="D6" s="118"/>
      <c r="E6" s="118"/>
      <c r="F6" s="118"/>
      <c r="G6" s="118"/>
      <c r="H6" s="118"/>
      <c r="I6" s="118"/>
      <c r="J6" s="118"/>
      <c r="K6" s="118"/>
    </row>
    <row r="7" spans="1:12" ht="15.75" customHeight="1" x14ac:dyDescent="0.3">
      <c r="A7" s="118" t="s">
        <v>4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</row>
    <row r="8" spans="1:12" ht="0.75" customHeight="1" x14ac:dyDescent="0.3">
      <c r="A8" s="24"/>
      <c r="B8" s="24"/>
      <c r="C8" s="7"/>
      <c r="D8" s="24"/>
      <c r="E8" s="24"/>
      <c r="F8" s="24"/>
      <c r="G8" s="25"/>
      <c r="H8" s="66"/>
      <c r="I8" s="67"/>
      <c r="J8" s="66"/>
      <c r="K8" s="63"/>
    </row>
    <row r="9" spans="1:12" s="20" customFormat="1" ht="96.75" customHeight="1" x14ac:dyDescent="0.3">
      <c r="A9" s="126" t="s">
        <v>5</v>
      </c>
      <c r="B9" s="77" t="s">
        <v>6</v>
      </c>
      <c r="C9" s="127" t="s">
        <v>7</v>
      </c>
      <c r="D9" s="77" t="s">
        <v>8</v>
      </c>
      <c r="E9" s="77" t="s">
        <v>9</v>
      </c>
      <c r="F9" s="77" t="s">
        <v>10</v>
      </c>
      <c r="G9" s="128" t="s">
        <v>11</v>
      </c>
      <c r="H9" s="81" t="s">
        <v>12</v>
      </c>
      <c r="I9" s="81"/>
      <c r="J9" s="81" t="s">
        <v>13</v>
      </c>
      <c r="K9" s="77" t="s">
        <v>14</v>
      </c>
    </row>
    <row r="10" spans="1:12" s="20" customFormat="1" ht="97.2" customHeight="1" x14ac:dyDescent="0.3">
      <c r="A10" s="126"/>
      <c r="B10" s="77"/>
      <c r="C10" s="127"/>
      <c r="D10" s="77"/>
      <c r="E10" s="77"/>
      <c r="F10" s="77"/>
      <c r="G10" s="128"/>
      <c r="H10" s="52" t="s">
        <v>15</v>
      </c>
      <c r="I10" s="52" t="s">
        <v>16</v>
      </c>
      <c r="J10" s="81"/>
      <c r="K10" s="77"/>
    </row>
    <row r="11" spans="1:12" s="20" customFormat="1" x14ac:dyDescent="0.3">
      <c r="A11" s="29">
        <v>1</v>
      </c>
      <c r="B11" s="30">
        <v>2</v>
      </c>
      <c r="C11" s="8">
        <v>3</v>
      </c>
      <c r="D11" s="30">
        <v>4</v>
      </c>
      <c r="E11" s="30">
        <v>5</v>
      </c>
      <c r="F11" s="30">
        <v>6</v>
      </c>
      <c r="G11" s="9">
        <v>7</v>
      </c>
      <c r="H11" s="31">
        <v>8</v>
      </c>
      <c r="I11" s="52">
        <v>9</v>
      </c>
      <c r="J11" s="52">
        <v>10</v>
      </c>
      <c r="K11" s="51">
        <v>11</v>
      </c>
    </row>
    <row r="12" spans="1:12" ht="46.8" x14ac:dyDescent="0.3">
      <c r="A12" s="1">
        <v>1</v>
      </c>
      <c r="B12" s="10" t="s">
        <v>85</v>
      </c>
      <c r="C12" s="97" t="s">
        <v>98</v>
      </c>
      <c r="D12" s="11">
        <f>SUM(D13:D16)</f>
        <v>2406</v>
      </c>
      <c r="E12" s="11">
        <f>SUM(E13:E16)</f>
        <v>2406</v>
      </c>
      <c r="F12" s="11">
        <f>SUM(F13:F16)</f>
        <v>2376.5</v>
      </c>
      <c r="G12" s="11">
        <f>F12/E12*100</f>
        <v>98.773898586866167</v>
      </c>
      <c r="H12" s="74" t="s">
        <v>86</v>
      </c>
      <c r="I12" s="75" t="s">
        <v>139</v>
      </c>
      <c r="J12" s="82" t="s">
        <v>136</v>
      </c>
      <c r="K12" s="122" t="s">
        <v>118</v>
      </c>
    </row>
    <row r="13" spans="1:12" ht="16.8" x14ac:dyDescent="0.3">
      <c r="A13" s="2"/>
      <c r="B13" s="12" t="s">
        <v>17</v>
      </c>
      <c r="C13" s="97"/>
      <c r="D13" s="13">
        <f t="shared" ref="D13:F16" si="0">D18</f>
        <v>0</v>
      </c>
      <c r="E13" s="13">
        <f t="shared" si="0"/>
        <v>0</v>
      </c>
      <c r="F13" s="13">
        <f t="shared" si="0"/>
        <v>0</v>
      </c>
      <c r="G13" s="13">
        <v>0</v>
      </c>
      <c r="H13" s="74"/>
      <c r="I13" s="75"/>
      <c r="J13" s="83"/>
      <c r="K13" s="123"/>
    </row>
    <row r="14" spans="1:12" ht="16.8" x14ac:dyDescent="0.3">
      <c r="A14" s="2"/>
      <c r="B14" s="12" t="s">
        <v>18</v>
      </c>
      <c r="C14" s="97"/>
      <c r="D14" s="13">
        <f t="shared" si="0"/>
        <v>0</v>
      </c>
      <c r="E14" s="13">
        <f t="shared" si="0"/>
        <v>0</v>
      </c>
      <c r="F14" s="13">
        <f t="shared" si="0"/>
        <v>0</v>
      </c>
      <c r="G14" s="13">
        <v>0</v>
      </c>
      <c r="H14" s="74"/>
      <c r="I14" s="75"/>
      <c r="J14" s="83"/>
      <c r="K14" s="123"/>
    </row>
    <row r="15" spans="1:12" ht="16.8" x14ac:dyDescent="0.3">
      <c r="A15" s="2"/>
      <c r="B15" s="12" t="s">
        <v>19</v>
      </c>
      <c r="C15" s="97"/>
      <c r="D15" s="13">
        <f t="shared" si="0"/>
        <v>2406</v>
      </c>
      <c r="E15" s="13">
        <f t="shared" si="0"/>
        <v>2406</v>
      </c>
      <c r="F15" s="13">
        <f t="shared" si="0"/>
        <v>2376.5</v>
      </c>
      <c r="G15" s="13">
        <f t="shared" ref="G15:G76" si="1">F15/E15*100</f>
        <v>98.773898586866167</v>
      </c>
      <c r="H15" s="74"/>
      <c r="I15" s="75"/>
      <c r="J15" s="83"/>
      <c r="K15" s="123"/>
    </row>
    <row r="16" spans="1:12" ht="16.8" x14ac:dyDescent="0.3">
      <c r="A16" s="2"/>
      <c r="B16" s="14" t="s">
        <v>20</v>
      </c>
      <c r="C16" s="97"/>
      <c r="D16" s="13">
        <f t="shared" si="0"/>
        <v>0</v>
      </c>
      <c r="E16" s="13">
        <f t="shared" si="0"/>
        <v>0</v>
      </c>
      <c r="F16" s="13">
        <f t="shared" si="0"/>
        <v>0</v>
      </c>
      <c r="G16" s="13">
        <v>0</v>
      </c>
      <c r="H16" s="74"/>
      <c r="I16" s="75"/>
      <c r="J16" s="83"/>
      <c r="K16" s="123"/>
    </row>
    <row r="17" spans="1:11" ht="46.8" x14ac:dyDescent="0.3">
      <c r="A17" s="3" t="s">
        <v>21</v>
      </c>
      <c r="B17" s="14" t="s">
        <v>22</v>
      </c>
      <c r="C17" s="97" t="s">
        <v>98</v>
      </c>
      <c r="D17" s="13">
        <f>SUM(D18:D21)</f>
        <v>2406</v>
      </c>
      <c r="E17" s="13">
        <f>SUM(E18:E21)</f>
        <v>2406</v>
      </c>
      <c r="F17" s="13">
        <f>SUM(F18:F21)</f>
        <v>2376.5</v>
      </c>
      <c r="G17" s="13">
        <f t="shared" si="1"/>
        <v>98.773898586866167</v>
      </c>
      <c r="H17" s="74"/>
      <c r="I17" s="75"/>
      <c r="J17" s="83"/>
      <c r="K17" s="124"/>
    </row>
    <row r="18" spans="1:11" ht="16.8" x14ac:dyDescent="0.3">
      <c r="A18" s="2"/>
      <c r="B18" s="12" t="s">
        <v>17</v>
      </c>
      <c r="C18" s="97"/>
      <c r="D18" s="13">
        <v>0</v>
      </c>
      <c r="E18" s="13">
        <v>0</v>
      </c>
      <c r="F18" s="13">
        <v>0</v>
      </c>
      <c r="G18" s="13">
        <v>0</v>
      </c>
      <c r="H18" s="74"/>
      <c r="I18" s="75"/>
      <c r="J18" s="83"/>
      <c r="K18" s="124"/>
    </row>
    <row r="19" spans="1:11" ht="16.8" x14ac:dyDescent="0.3">
      <c r="A19" s="2"/>
      <c r="B19" s="12" t="s">
        <v>18</v>
      </c>
      <c r="C19" s="97"/>
      <c r="D19" s="13">
        <v>0</v>
      </c>
      <c r="E19" s="13">
        <v>0</v>
      </c>
      <c r="F19" s="13">
        <v>0</v>
      </c>
      <c r="G19" s="13">
        <v>0</v>
      </c>
      <c r="H19" s="74"/>
      <c r="I19" s="75"/>
      <c r="J19" s="83"/>
      <c r="K19" s="124"/>
    </row>
    <row r="20" spans="1:11" ht="16.8" x14ac:dyDescent="0.3">
      <c r="A20" s="2"/>
      <c r="B20" s="12" t="s">
        <v>19</v>
      </c>
      <c r="C20" s="97"/>
      <c r="D20" s="13">
        <v>2406</v>
      </c>
      <c r="E20" s="13">
        <v>2406</v>
      </c>
      <c r="F20" s="13">
        <v>2376.5</v>
      </c>
      <c r="G20" s="13">
        <f>F20/E20*100</f>
        <v>98.773898586866167</v>
      </c>
      <c r="H20" s="74"/>
      <c r="I20" s="75"/>
      <c r="J20" s="83"/>
      <c r="K20" s="124"/>
    </row>
    <row r="21" spans="1:11" ht="16.8" x14ac:dyDescent="0.3">
      <c r="A21" s="2"/>
      <c r="B21" s="14" t="s">
        <v>20</v>
      </c>
      <c r="C21" s="97"/>
      <c r="D21" s="13">
        <v>0</v>
      </c>
      <c r="E21" s="13">
        <v>0</v>
      </c>
      <c r="F21" s="13">
        <v>0</v>
      </c>
      <c r="G21" s="13">
        <v>0</v>
      </c>
      <c r="H21" s="74"/>
      <c r="I21" s="75"/>
      <c r="J21" s="84"/>
      <c r="K21" s="125"/>
    </row>
    <row r="22" spans="1:11" ht="62.4" hidden="1" x14ac:dyDescent="0.3">
      <c r="A22" s="4" t="s">
        <v>23</v>
      </c>
      <c r="B22" s="10" t="s">
        <v>24</v>
      </c>
      <c r="C22" s="61" t="s">
        <v>25</v>
      </c>
      <c r="D22" s="11">
        <v>0</v>
      </c>
      <c r="E22" s="11">
        <v>0</v>
      </c>
      <c r="F22" s="11">
        <v>0</v>
      </c>
      <c r="G22" s="11" t="e">
        <f t="shared" si="1"/>
        <v>#DIV/0!</v>
      </c>
      <c r="H22" s="32"/>
      <c r="I22" s="33"/>
      <c r="J22" s="45"/>
      <c r="K22" s="51"/>
    </row>
    <row r="23" spans="1:11" ht="16.8" hidden="1" x14ac:dyDescent="0.3">
      <c r="A23" s="2"/>
      <c r="B23" s="12" t="s">
        <v>17</v>
      </c>
      <c r="C23" s="61"/>
      <c r="D23" s="13">
        <f>D28+D33+D38+D43</f>
        <v>0</v>
      </c>
      <c r="E23" s="13">
        <f>E28+E33+E38+E43</f>
        <v>0</v>
      </c>
      <c r="F23" s="13">
        <f>F28+F33+F38+F43</f>
        <v>0</v>
      </c>
      <c r="G23" s="11" t="e">
        <f t="shared" si="1"/>
        <v>#DIV/0!</v>
      </c>
      <c r="H23" s="60"/>
      <c r="I23" s="52"/>
      <c r="J23" s="46"/>
      <c r="K23" s="51"/>
    </row>
    <row r="24" spans="1:11" ht="16.8" hidden="1" x14ac:dyDescent="0.3">
      <c r="A24" s="2"/>
      <c r="B24" s="12" t="s">
        <v>18</v>
      </c>
      <c r="C24" s="61"/>
      <c r="D24" s="13">
        <v>0</v>
      </c>
      <c r="E24" s="13">
        <v>0</v>
      </c>
      <c r="F24" s="13">
        <v>0</v>
      </c>
      <c r="G24" s="11" t="e">
        <f t="shared" si="1"/>
        <v>#DIV/0!</v>
      </c>
      <c r="H24" s="60"/>
      <c r="I24" s="52"/>
      <c r="J24" s="46"/>
      <c r="K24" s="51"/>
    </row>
    <row r="25" spans="1:11" ht="16.8" hidden="1" x14ac:dyDescent="0.3">
      <c r="A25" s="2"/>
      <c r="B25" s="12" t="s">
        <v>19</v>
      </c>
      <c r="C25" s="61"/>
      <c r="D25" s="13">
        <v>0</v>
      </c>
      <c r="E25" s="13">
        <v>0</v>
      </c>
      <c r="F25" s="13">
        <v>0</v>
      </c>
      <c r="G25" s="11" t="e">
        <f t="shared" si="1"/>
        <v>#DIV/0!</v>
      </c>
      <c r="H25" s="60"/>
      <c r="I25" s="52"/>
      <c r="J25" s="46"/>
      <c r="K25" s="51"/>
    </row>
    <row r="26" spans="1:11" ht="20.25" hidden="1" customHeight="1" x14ac:dyDescent="0.3">
      <c r="A26" s="2"/>
      <c r="B26" s="12" t="s">
        <v>20</v>
      </c>
      <c r="C26" s="61"/>
      <c r="D26" s="13">
        <v>0</v>
      </c>
      <c r="E26" s="13">
        <v>0</v>
      </c>
      <c r="F26" s="13">
        <v>0</v>
      </c>
      <c r="G26" s="11" t="e">
        <f t="shared" si="1"/>
        <v>#DIV/0!</v>
      </c>
      <c r="H26" s="60"/>
      <c r="I26" s="52"/>
      <c r="J26" s="46"/>
      <c r="K26" s="51"/>
    </row>
    <row r="27" spans="1:11" ht="62.4" hidden="1" x14ac:dyDescent="0.3">
      <c r="A27" s="3" t="s">
        <v>26</v>
      </c>
      <c r="B27" s="14" t="s">
        <v>27</v>
      </c>
      <c r="C27" s="61" t="s">
        <v>25</v>
      </c>
      <c r="D27" s="13">
        <v>0</v>
      </c>
      <c r="E27" s="13">
        <v>0</v>
      </c>
      <c r="F27" s="13">
        <v>0</v>
      </c>
      <c r="G27" s="11" t="e">
        <f t="shared" si="1"/>
        <v>#DIV/0!</v>
      </c>
      <c r="H27" s="60"/>
      <c r="I27" s="52"/>
      <c r="J27" s="46"/>
      <c r="K27" s="51"/>
    </row>
    <row r="28" spans="1:11" ht="16.8" hidden="1" x14ac:dyDescent="0.3">
      <c r="A28" s="2"/>
      <c r="B28" s="12" t="s">
        <v>17</v>
      </c>
      <c r="C28" s="61"/>
      <c r="D28" s="13">
        <v>0</v>
      </c>
      <c r="E28" s="13">
        <v>0</v>
      </c>
      <c r="F28" s="13">
        <v>0</v>
      </c>
      <c r="G28" s="11" t="e">
        <f t="shared" si="1"/>
        <v>#DIV/0!</v>
      </c>
      <c r="H28" s="60"/>
      <c r="I28" s="52"/>
      <c r="J28" s="46"/>
      <c r="K28" s="51"/>
    </row>
    <row r="29" spans="1:11" ht="16.8" hidden="1" x14ac:dyDescent="0.3">
      <c r="A29" s="2"/>
      <c r="B29" s="12" t="s">
        <v>18</v>
      </c>
      <c r="C29" s="61"/>
      <c r="D29" s="13">
        <v>0</v>
      </c>
      <c r="E29" s="13">
        <v>0</v>
      </c>
      <c r="F29" s="13">
        <v>0</v>
      </c>
      <c r="G29" s="11" t="e">
        <f t="shared" si="1"/>
        <v>#DIV/0!</v>
      </c>
      <c r="H29" s="60"/>
      <c r="I29" s="52"/>
      <c r="J29" s="46"/>
      <c r="K29" s="51"/>
    </row>
    <row r="30" spans="1:11" ht="16.8" hidden="1" x14ac:dyDescent="0.3">
      <c r="A30" s="2"/>
      <c r="B30" s="12" t="s">
        <v>19</v>
      </c>
      <c r="C30" s="61"/>
      <c r="D30" s="13">
        <v>0</v>
      </c>
      <c r="E30" s="13">
        <v>0</v>
      </c>
      <c r="F30" s="13">
        <v>0</v>
      </c>
      <c r="G30" s="11" t="e">
        <f t="shared" si="1"/>
        <v>#DIV/0!</v>
      </c>
      <c r="H30" s="60"/>
      <c r="I30" s="52"/>
      <c r="J30" s="46"/>
      <c r="K30" s="51"/>
    </row>
    <row r="31" spans="1:11" ht="16.8" hidden="1" x14ac:dyDescent="0.3">
      <c r="A31" s="2"/>
      <c r="B31" s="14" t="s">
        <v>20</v>
      </c>
      <c r="C31" s="61"/>
      <c r="D31" s="13">
        <v>0</v>
      </c>
      <c r="E31" s="13">
        <v>0</v>
      </c>
      <c r="F31" s="13">
        <v>0</v>
      </c>
      <c r="G31" s="11" t="e">
        <f t="shared" si="1"/>
        <v>#DIV/0!</v>
      </c>
      <c r="H31" s="60"/>
      <c r="I31" s="52"/>
      <c r="J31" s="46"/>
      <c r="K31" s="51"/>
    </row>
    <row r="32" spans="1:11" ht="129.75" hidden="1" customHeight="1" x14ac:dyDescent="0.3">
      <c r="A32" s="3" t="s">
        <v>28</v>
      </c>
      <c r="B32" s="14" t="s">
        <v>29</v>
      </c>
      <c r="C32" s="61" t="s">
        <v>25</v>
      </c>
      <c r="D32" s="13">
        <v>0</v>
      </c>
      <c r="E32" s="13">
        <v>0</v>
      </c>
      <c r="F32" s="13">
        <v>0</v>
      </c>
      <c r="G32" s="11" t="e">
        <f t="shared" si="1"/>
        <v>#DIV/0!</v>
      </c>
      <c r="H32" s="60"/>
      <c r="I32" s="52"/>
      <c r="J32" s="46"/>
      <c r="K32" s="51"/>
    </row>
    <row r="33" spans="1:11" ht="16.8" hidden="1" x14ac:dyDescent="0.3">
      <c r="A33" s="2"/>
      <c r="B33" s="12" t="s">
        <v>17</v>
      </c>
      <c r="C33" s="61"/>
      <c r="D33" s="13">
        <v>0</v>
      </c>
      <c r="E33" s="13">
        <v>0</v>
      </c>
      <c r="F33" s="13">
        <v>0</v>
      </c>
      <c r="G33" s="11" t="e">
        <f t="shared" si="1"/>
        <v>#DIV/0!</v>
      </c>
      <c r="H33" s="60"/>
      <c r="I33" s="52"/>
      <c r="J33" s="46"/>
      <c r="K33" s="51"/>
    </row>
    <row r="34" spans="1:11" ht="16.8" hidden="1" x14ac:dyDescent="0.3">
      <c r="A34" s="2"/>
      <c r="B34" s="12" t="s">
        <v>18</v>
      </c>
      <c r="C34" s="61"/>
      <c r="D34" s="13">
        <v>0</v>
      </c>
      <c r="E34" s="13">
        <v>0</v>
      </c>
      <c r="F34" s="13">
        <v>0</v>
      </c>
      <c r="G34" s="11" t="e">
        <f t="shared" si="1"/>
        <v>#DIV/0!</v>
      </c>
      <c r="H34" s="60"/>
      <c r="I34" s="52"/>
      <c r="J34" s="46"/>
      <c r="K34" s="51"/>
    </row>
    <row r="35" spans="1:11" ht="16.8" hidden="1" x14ac:dyDescent="0.3">
      <c r="A35" s="2"/>
      <c r="B35" s="12" t="s">
        <v>19</v>
      </c>
      <c r="C35" s="61"/>
      <c r="D35" s="13">
        <v>0</v>
      </c>
      <c r="E35" s="13">
        <v>0</v>
      </c>
      <c r="F35" s="13">
        <v>0</v>
      </c>
      <c r="G35" s="11" t="e">
        <f t="shared" si="1"/>
        <v>#DIV/0!</v>
      </c>
      <c r="H35" s="60"/>
      <c r="I35" s="52"/>
      <c r="J35" s="46"/>
      <c r="K35" s="51"/>
    </row>
    <row r="36" spans="1:11" ht="16.5" hidden="1" customHeight="1" x14ac:dyDescent="0.3">
      <c r="A36" s="2"/>
      <c r="B36" s="14" t="s">
        <v>20</v>
      </c>
      <c r="C36" s="61"/>
      <c r="D36" s="13">
        <v>0</v>
      </c>
      <c r="E36" s="13">
        <v>0</v>
      </c>
      <c r="F36" s="13">
        <v>0</v>
      </c>
      <c r="G36" s="11" t="e">
        <f t="shared" si="1"/>
        <v>#DIV/0!</v>
      </c>
      <c r="H36" s="60"/>
      <c r="I36" s="52"/>
      <c r="J36" s="46"/>
      <c r="K36" s="51"/>
    </row>
    <row r="37" spans="1:11" ht="99" hidden="1" customHeight="1" x14ac:dyDescent="0.3">
      <c r="A37" s="3" t="s">
        <v>30</v>
      </c>
      <c r="B37" s="14" t="s">
        <v>31</v>
      </c>
      <c r="C37" s="61" t="s">
        <v>25</v>
      </c>
      <c r="D37" s="13">
        <v>0</v>
      </c>
      <c r="E37" s="13">
        <v>0</v>
      </c>
      <c r="F37" s="13">
        <v>0</v>
      </c>
      <c r="G37" s="11" t="e">
        <f t="shared" si="1"/>
        <v>#DIV/0!</v>
      </c>
      <c r="H37" s="60"/>
      <c r="I37" s="52"/>
      <c r="J37" s="46"/>
      <c r="K37" s="51"/>
    </row>
    <row r="38" spans="1:11" ht="16.8" hidden="1" x14ac:dyDescent="0.3">
      <c r="A38" s="2"/>
      <c r="B38" s="12" t="s">
        <v>17</v>
      </c>
      <c r="C38" s="61"/>
      <c r="D38" s="13">
        <v>0</v>
      </c>
      <c r="E38" s="13">
        <v>0</v>
      </c>
      <c r="F38" s="13">
        <v>0</v>
      </c>
      <c r="G38" s="11" t="e">
        <f t="shared" si="1"/>
        <v>#DIV/0!</v>
      </c>
      <c r="H38" s="60"/>
      <c r="I38" s="52"/>
      <c r="J38" s="46"/>
      <c r="K38" s="51"/>
    </row>
    <row r="39" spans="1:11" ht="16.8" hidden="1" x14ac:dyDescent="0.3">
      <c r="A39" s="2"/>
      <c r="B39" s="12" t="s">
        <v>18</v>
      </c>
      <c r="C39" s="61"/>
      <c r="D39" s="13">
        <v>0</v>
      </c>
      <c r="E39" s="13">
        <v>0</v>
      </c>
      <c r="F39" s="13">
        <v>0</v>
      </c>
      <c r="G39" s="11" t="e">
        <f t="shared" si="1"/>
        <v>#DIV/0!</v>
      </c>
      <c r="H39" s="60"/>
      <c r="I39" s="52"/>
      <c r="J39" s="46"/>
      <c r="K39" s="51"/>
    </row>
    <row r="40" spans="1:11" ht="16.8" hidden="1" x14ac:dyDescent="0.3">
      <c r="A40" s="2"/>
      <c r="B40" s="12" t="s">
        <v>19</v>
      </c>
      <c r="C40" s="61"/>
      <c r="D40" s="13">
        <v>0</v>
      </c>
      <c r="E40" s="13">
        <v>0</v>
      </c>
      <c r="F40" s="13">
        <v>0</v>
      </c>
      <c r="G40" s="11" t="e">
        <f t="shared" si="1"/>
        <v>#DIV/0!</v>
      </c>
      <c r="H40" s="60"/>
      <c r="I40" s="52"/>
      <c r="J40" s="46"/>
      <c r="K40" s="51"/>
    </row>
    <row r="41" spans="1:11" ht="16.5" hidden="1" customHeight="1" x14ac:dyDescent="0.3">
      <c r="A41" s="2"/>
      <c r="B41" s="14" t="s">
        <v>20</v>
      </c>
      <c r="C41" s="61"/>
      <c r="D41" s="13">
        <v>0</v>
      </c>
      <c r="E41" s="13">
        <v>0</v>
      </c>
      <c r="F41" s="13">
        <v>0</v>
      </c>
      <c r="G41" s="11" t="e">
        <f t="shared" si="1"/>
        <v>#DIV/0!</v>
      </c>
      <c r="H41" s="60"/>
      <c r="I41" s="52"/>
      <c r="J41" s="46"/>
      <c r="K41" s="51"/>
    </row>
    <row r="42" spans="1:11" ht="69" hidden="1" customHeight="1" x14ac:dyDescent="0.3">
      <c r="A42" s="3" t="s">
        <v>32</v>
      </c>
      <c r="B42" s="14" t="s">
        <v>33</v>
      </c>
      <c r="C42" s="61" t="s">
        <v>25</v>
      </c>
      <c r="D42" s="13">
        <v>0</v>
      </c>
      <c r="E42" s="13">
        <v>0</v>
      </c>
      <c r="F42" s="13">
        <v>0</v>
      </c>
      <c r="G42" s="11" t="e">
        <f t="shared" si="1"/>
        <v>#DIV/0!</v>
      </c>
      <c r="H42" s="60"/>
      <c r="I42" s="52"/>
      <c r="J42" s="46"/>
      <c r="K42" s="51"/>
    </row>
    <row r="43" spans="1:11" ht="16.8" hidden="1" x14ac:dyDescent="0.3">
      <c r="A43" s="2"/>
      <c r="B43" s="12" t="s">
        <v>17</v>
      </c>
      <c r="C43" s="61"/>
      <c r="D43" s="13">
        <v>0</v>
      </c>
      <c r="E43" s="13">
        <v>0</v>
      </c>
      <c r="F43" s="13">
        <v>0</v>
      </c>
      <c r="G43" s="11" t="e">
        <f t="shared" si="1"/>
        <v>#DIV/0!</v>
      </c>
      <c r="H43" s="60"/>
      <c r="I43" s="52"/>
      <c r="J43" s="46"/>
      <c r="K43" s="51"/>
    </row>
    <row r="44" spans="1:11" ht="16.8" hidden="1" x14ac:dyDescent="0.3">
      <c r="A44" s="2"/>
      <c r="B44" s="12" t="s">
        <v>18</v>
      </c>
      <c r="C44" s="61"/>
      <c r="D44" s="13">
        <v>0</v>
      </c>
      <c r="E44" s="13">
        <v>0</v>
      </c>
      <c r="F44" s="13">
        <v>0</v>
      </c>
      <c r="G44" s="11" t="e">
        <f t="shared" si="1"/>
        <v>#DIV/0!</v>
      </c>
      <c r="H44" s="60"/>
      <c r="I44" s="52"/>
      <c r="J44" s="46"/>
      <c r="K44" s="51"/>
    </row>
    <row r="45" spans="1:11" ht="16.8" hidden="1" x14ac:dyDescent="0.3">
      <c r="A45" s="2"/>
      <c r="B45" s="12" t="s">
        <v>19</v>
      </c>
      <c r="C45" s="61"/>
      <c r="D45" s="13">
        <v>0</v>
      </c>
      <c r="E45" s="13">
        <v>0</v>
      </c>
      <c r="F45" s="13">
        <v>0</v>
      </c>
      <c r="G45" s="11" t="e">
        <f t="shared" si="1"/>
        <v>#DIV/0!</v>
      </c>
      <c r="H45" s="60"/>
      <c r="I45" s="52"/>
      <c r="J45" s="46"/>
      <c r="K45" s="51"/>
    </row>
    <row r="46" spans="1:11" ht="16.5" hidden="1" customHeight="1" x14ac:dyDescent="0.3">
      <c r="A46" s="2"/>
      <c r="B46" s="14" t="s">
        <v>20</v>
      </c>
      <c r="C46" s="61"/>
      <c r="D46" s="13">
        <v>0</v>
      </c>
      <c r="E46" s="13">
        <v>0</v>
      </c>
      <c r="F46" s="13">
        <v>0</v>
      </c>
      <c r="G46" s="11" t="e">
        <f t="shared" si="1"/>
        <v>#DIV/0!</v>
      </c>
      <c r="H46" s="60"/>
      <c r="I46" s="52"/>
      <c r="J46" s="46"/>
      <c r="K46" s="51"/>
    </row>
    <row r="47" spans="1:11" ht="69" hidden="1" customHeight="1" x14ac:dyDescent="0.3">
      <c r="A47" s="3" t="s">
        <v>34</v>
      </c>
      <c r="B47" s="14" t="s">
        <v>35</v>
      </c>
      <c r="C47" s="61" t="s">
        <v>36</v>
      </c>
      <c r="D47" s="13">
        <v>0</v>
      </c>
      <c r="E47" s="13">
        <v>0</v>
      </c>
      <c r="F47" s="13">
        <v>0</v>
      </c>
      <c r="G47" s="11" t="e">
        <f t="shared" si="1"/>
        <v>#DIV/0!</v>
      </c>
      <c r="H47" s="60"/>
      <c r="I47" s="52"/>
      <c r="J47" s="46"/>
      <c r="K47" s="51"/>
    </row>
    <row r="48" spans="1:11" ht="16.8" hidden="1" x14ac:dyDescent="0.3">
      <c r="A48" s="2"/>
      <c r="B48" s="12" t="s">
        <v>17</v>
      </c>
      <c r="C48" s="61"/>
      <c r="D48" s="13">
        <v>0</v>
      </c>
      <c r="E48" s="13">
        <v>0</v>
      </c>
      <c r="F48" s="13">
        <v>0</v>
      </c>
      <c r="G48" s="11" t="e">
        <f t="shared" si="1"/>
        <v>#DIV/0!</v>
      </c>
      <c r="H48" s="60"/>
      <c r="I48" s="52"/>
      <c r="J48" s="46"/>
      <c r="K48" s="51"/>
    </row>
    <row r="49" spans="1:11" ht="16.8" hidden="1" x14ac:dyDescent="0.3">
      <c r="A49" s="2"/>
      <c r="B49" s="12" t="s">
        <v>18</v>
      </c>
      <c r="C49" s="61"/>
      <c r="D49" s="13">
        <v>0</v>
      </c>
      <c r="E49" s="13">
        <v>0</v>
      </c>
      <c r="F49" s="13">
        <v>0</v>
      </c>
      <c r="G49" s="11" t="e">
        <f t="shared" si="1"/>
        <v>#DIV/0!</v>
      </c>
      <c r="H49" s="60"/>
      <c r="I49" s="52"/>
      <c r="J49" s="46"/>
      <c r="K49" s="51"/>
    </row>
    <row r="50" spans="1:11" ht="16.8" hidden="1" x14ac:dyDescent="0.3">
      <c r="A50" s="2"/>
      <c r="B50" s="12" t="s">
        <v>19</v>
      </c>
      <c r="C50" s="61"/>
      <c r="D50" s="13">
        <v>0</v>
      </c>
      <c r="E50" s="13">
        <v>0</v>
      </c>
      <c r="F50" s="13">
        <v>0</v>
      </c>
      <c r="G50" s="11" t="e">
        <f t="shared" si="1"/>
        <v>#DIV/0!</v>
      </c>
      <c r="H50" s="60"/>
      <c r="I50" s="52"/>
      <c r="J50" s="46"/>
      <c r="K50" s="51"/>
    </row>
    <row r="51" spans="1:11" ht="16.5" hidden="1" customHeight="1" x14ac:dyDescent="0.3">
      <c r="A51" s="2"/>
      <c r="B51" s="14" t="s">
        <v>20</v>
      </c>
      <c r="C51" s="27"/>
      <c r="D51" s="13">
        <v>0</v>
      </c>
      <c r="E51" s="13">
        <v>0</v>
      </c>
      <c r="F51" s="13">
        <v>0</v>
      </c>
      <c r="G51" s="11" t="e">
        <f t="shared" si="1"/>
        <v>#DIV/0!</v>
      </c>
      <c r="H51" s="60"/>
      <c r="I51" s="52"/>
      <c r="J51" s="46"/>
      <c r="K51" s="51"/>
    </row>
    <row r="52" spans="1:11" ht="46.8" x14ac:dyDescent="0.3">
      <c r="A52" s="4" t="s">
        <v>37</v>
      </c>
      <c r="B52" s="10" t="s">
        <v>38</v>
      </c>
      <c r="C52" s="97" t="s">
        <v>98</v>
      </c>
      <c r="D52" s="11">
        <f>SUM(D53:D56)</f>
        <v>133388.09999999998</v>
      </c>
      <c r="E52" s="11">
        <f>SUM(E53:E56)</f>
        <v>133388.09999999998</v>
      </c>
      <c r="F52" s="11">
        <f>SUM(F53:F56)</f>
        <v>128251.70000000001</v>
      </c>
      <c r="G52" s="11">
        <f t="shared" si="1"/>
        <v>96.149281682548917</v>
      </c>
      <c r="H52" s="98" t="s">
        <v>97</v>
      </c>
      <c r="I52" s="75" t="s">
        <v>128</v>
      </c>
      <c r="J52" s="82" t="s">
        <v>136</v>
      </c>
      <c r="K52" s="85"/>
    </row>
    <row r="53" spans="1:11" ht="16.8" x14ac:dyDescent="0.3">
      <c r="A53" s="2"/>
      <c r="B53" s="12" t="s">
        <v>17</v>
      </c>
      <c r="C53" s="97"/>
      <c r="D53" s="13">
        <f>D58+D63+D68+D78+D93+D139+D144+D149+D124+D129+D134</f>
        <v>0</v>
      </c>
      <c r="E53" s="13">
        <f t="shared" ref="E53:F53" si="2">E58+E63+E68+E78+E93+E139+E144+E149+E124+E129+E134</f>
        <v>0</v>
      </c>
      <c r="F53" s="13">
        <f t="shared" si="2"/>
        <v>0</v>
      </c>
      <c r="G53" s="13">
        <v>0</v>
      </c>
      <c r="H53" s="98"/>
      <c r="I53" s="75"/>
      <c r="J53" s="83"/>
      <c r="K53" s="86"/>
    </row>
    <row r="54" spans="1:11" ht="16.8" x14ac:dyDescent="0.3">
      <c r="A54" s="2"/>
      <c r="B54" s="12" t="s">
        <v>18</v>
      </c>
      <c r="C54" s="97"/>
      <c r="D54" s="13">
        <f t="shared" ref="D54:F54" si="3">D59+D64+D69+D79+D94+D140+D145+D150+D125+D130+D135</f>
        <v>4111.3999999999996</v>
      </c>
      <c r="E54" s="13">
        <f t="shared" si="3"/>
        <v>4111.3999999999996</v>
      </c>
      <c r="F54" s="13">
        <f t="shared" si="3"/>
        <v>1077.9000000000001</v>
      </c>
      <c r="G54" s="13">
        <f t="shared" si="1"/>
        <v>26.217346889137527</v>
      </c>
      <c r="H54" s="98"/>
      <c r="I54" s="75"/>
      <c r="J54" s="83"/>
      <c r="K54" s="86"/>
    </row>
    <row r="55" spans="1:11" ht="16.8" x14ac:dyDescent="0.3">
      <c r="A55" s="2"/>
      <c r="B55" s="12" t="s">
        <v>19</v>
      </c>
      <c r="C55" s="97"/>
      <c r="D55" s="13">
        <f t="shared" ref="D55:F55" si="4">D60+D65+D70+D80+D95+D141+D146+D151+D126+D131+D136</f>
        <v>121676.7</v>
      </c>
      <c r="E55" s="13">
        <f t="shared" si="4"/>
        <v>121676.7</v>
      </c>
      <c r="F55" s="13">
        <f t="shared" si="4"/>
        <v>120119.00000000001</v>
      </c>
      <c r="G55" s="13">
        <f t="shared" si="1"/>
        <v>98.719804202447975</v>
      </c>
      <c r="H55" s="98"/>
      <c r="I55" s="75"/>
      <c r="J55" s="83"/>
      <c r="K55" s="86"/>
    </row>
    <row r="56" spans="1:11" ht="16.8" x14ac:dyDescent="0.3">
      <c r="A56" s="2"/>
      <c r="B56" s="14" t="s">
        <v>20</v>
      </c>
      <c r="C56" s="97"/>
      <c r="D56" s="13">
        <f t="shared" ref="D56:F56" si="5">D61+D66+D71+D81+D96+D142+D147+D152+D127+D132+D137</f>
        <v>7600</v>
      </c>
      <c r="E56" s="13">
        <f t="shared" si="5"/>
        <v>7600</v>
      </c>
      <c r="F56" s="13">
        <f t="shared" si="5"/>
        <v>7054.8</v>
      </c>
      <c r="G56" s="13">
        <f t="shared" si="1"/>
        <v>92.826315789473696</v>
      </c>
      <c r="H56" s="98"/>
      <c r="I56" s="75"/>
      <c r="J56" s="84"/>
      <c r="K56" s="86"/>
    </row>
    <row r="57" spans="1:11" ht="46.8" x14ac:dyDescent="0.3">
      <c r="A57" s="3" t="s">
        <v>39</v>
      </c>
      <c r="B57" s="14" t="s">
        <v>40</v>
      </c>
      <c r="C57" s="97" t="s">
        <v>41</v>
      </c>
      <c r="D57" s="13">
        <f>SUM(D58:D61)</f>
        <v>106229.2</v>
      </c>
      <c r="E57" s="13">
        <f>SUM(E58:E61)</f>
        <v>106229.2</v>
      </c>
      <c r="F57" s="13">
        <f>SUM(F58:F61)</f>
        <v>105684</v>
      </c>
      <c r="G57" s="13">
        <f t="shared" si="1"/>
        <v>99.486770115938</v>
      </c>
      <c r="H57" s="98" t="s">
        <v>87</v>
      </c>
      <c r="I57" s="75" t="s">
        <v>88</v>
      </c>
      <c r="J57" s="78" t="s">
        <v>136</v>
      </c>
      <c r="K57" s="119" t="s">
        <v>119</v>
      </c>
    </row>
    <row r="58" spans="1:11" ht="29.4" customHeight="1" x14ac:dyDescent="0.3">
      <c r="A58" s="2"/>
      <c r="B58" s="12" t="s">
        <v>17</v>
      </c>
      <c r="C58" s="97"/>
      <c r="D58" s="13">
        <v>0</v>
      </c>
      <c r="E58" s="13">
        <v>0</v>
      </c>
      <c r="F58" s="13">
        <v>0</v>
      </c>
      <c r="G58" s="13">
        <v>0</v>
      </c>
      <c r="H58" s="98"/>
      <c r="I58" s="75"/>
      <c r="J58" s="79"/>
      <c r="K58" s="120"/>
    </row>
    <row r="59" spans="1:11" ht="27" customHeight="1" x14ac:dyDescent="0.3">
      <c r="A59" s="2"/>
      <c r="B59" s="12" t="s">
        <v>18</v>
      </c>
      <c r="C59" s="97"/>
      <c r="D59" s="13">
        <v>0</v>
      </c>
      <c r="E59" s="13">
        <v>0</v>
      </c>
      <c r="F59" s="13">
        <v>0</v>
      </c>
      <c r="G59" s="13">
        <v>0</v>
      </c>
      <c r="H59" s="98"/>
      <c r="I59" s="75"/>
      <c r="J59" s="79"/>
      <c r="K59" s="120"/>
    </row>
    <row r="60" spans="1:11" ht="46.2" customHeight="1" x14ac:dyDescent="0.3">
      <c r="A60" s="2"/>
      <c r="B60" s="12" t="s">
        <v>19</v>
      </c>
      <c r="C60" s="97"/>
      <c r="D60" s="13">
        <v>98629.2</v>
      </c>
      <c r="E60" s="13">
        <v>98629.2</v>
      </c>
      <c r="F60" s="13">
        <v>98629.2</v>
      </c>
      <c r="G60" s="13">
        <f t="shared" si="1"/>
        <v>100</v>
      </c>
      <c r="H60" s="98"/>
      <c r="I60" s="75"/>
      <c r="J60" s="79"/>
      <c r="K60" s="120"/>
    </row>
    <row r="61" spans="1:11" ht="31.95" customHeight="1" x14ac:dyDescent="0.3">
      <c r="A61" s="2"/>
      <c r="B61" s="14" t="s">
        <v>20</v>
      </c>
      <c r="C61" s="97"/>
      <c r="D61" s="13">
        <v>7600</v>
      </c>
      <c r="E61" s="13">
        <v>7600</v>
      </c>
      <c r="F61" s="13">
        <v>7054.8</v>
      </c>
      <c r="G61" s="13">
        <f t="shared" si="1"/>
        <v>92.826315789473696</v>
      </c>
      <c r="H61" s="98"/>
      <c r="I61" s="75"/>
      <c r="J61" s="80"/>
      <c r="K61" s="121"/>
    </row>
    <row r="62" spans="1:11" ht="46.8" x14ac:dyDescent="0.3">
      <c r="A62" s="3" t="s">
        <v>42</v>
      </c>
      <c r="B62" s="14" t="s">
        <v>43</v>
      </c>
      <c r="C62" s="97" t="s">
        <v>44</v>
      </c>
      <c r="D62" s="13">
        <f>SUM(D63:D66)</f>
        <v>200</v>
      </c>
      <c r="E62" s="13">
        <f>SUM(E63:E66)</f>
        <v>200</v>
      </c>
      <c r="F62" s="13">
        <f>SUM(F63:F66)</f>
        <v>200</v>
      </c>
      <c r="G62" s="13">
        <f t="shared" si="1"/>
        <v>100</v>
      </c>
      <c r="H62" s="98" t="s">
        <v>107</v>
      </c>
      <c r="I62" s="113" t="s">
        <v>138</v>
      </c>
      <c r="J62" s="76" t="s">
        <v>136</v>
      </c>
      <c r="K62" s="98"/>
    </row>
    <row r="63" spans="1:11" ht="16.8" x14ac:dyDescent="0.3">
      <c r="A63" s="2"/>
      <c r="B63" s="12" t="s">
        <v>17</v>
      </c>
      <c r="C63" s="97"/>
      <c r="D63" s="13">
        <v>0</v>
      </c>
      <c r="E63" s="13">
        <v>0</v>
      </c>
      <c r="F63" s="13">
        <v>0</v>
      </c>
      <c r="G63" s="13">
        <v>0</v>
      </c>
      <c r="H63" s="98"/>
      <c r="I63" s="114"/>
      <c r="J63" s="76"/>
      <c r="K63" s="98"/>
    </row>
    <row r="64" spans="1:11" ht="16.8" x14ac:dyDescent="0.3">
      <c r="A64" s="2"/>
      <c r="B64" s="12" t="s">
        <v>18</v>
      </c>
      <c r="C64" s="97"/>
      <c r="D64" s="13">
        <v>0</v>
      </c>
      <c r="E64" s="13">
        <v>0</v>
      </c>
      <c r="F64" s="13">
        <v>0</v>
      </c>
      <c r="G64" s="13">
        <v>0</v>
      </c>
      <c r="H64" s="98"/>
      <c r="I64" s="114"/>
      <c r="J64" s="76"/>
      <c r="K64" s="98"/>
    </row>
    <row r="65" spans="1:13" ht="16.8" x14ac:dyDescent="0.3">
      <c r="A65" s="2"/>
      <c r="B65" s="12" t="s">
        <v>19</v>
      </c>
      <c r="C65" s="97"/>
      <c r="D65" s="13">
        <v>200</v>
      </c>
      <c r="E65" s="13">
        <v>200</v>
      </c>
      <c r="F65" s="13">
        <v>200</v>
      </c>
      <c r="G65" s="13">
        <f t="shared" si="1"/>
        <v>100</v>
      </c>
      <c r="H65" s="98"/>
      <c r="I65" s="114"/>
      <c r="J65" s="76"/>
      <c r="K65" s="98"/>
    </row>
    <row r="66" spans="1:13" ht="66" customHeight="1" x14ac:dyDescent="0.3">
      <c r="A66" s="2"/>
      <c r="B66" s="14" t="s">
        <v>20</v>
      </c>
      <c r="C66" s="97"/>
      <c r="D66" s="13">
        <v>0</v>
      </c>
      <c r="E66" s="13">
        <v>0</v>
      </c>
      <c r="F66" s="13">
        <v>0</v>
      </c>
      <c r="G66" s="13">
        <v>0</v>
      </c>
      <c r="H66" s="98"/>
      <c r="I66" s="115"/>
      <c r="J66" s="76"/>
      <c r="K66" s="98"/>
    </row>
    <row r="67" spans="1:13" ht="156" x14ac:dyDescent="0.3">
      <c r="A67" s="3" t="s">
        <v>45</v>
      </c>
      <c r="B67" s="14" t="s">
        <v>46</v>
      </c>
      <c r="C67" s="97" t="s">
        <v>41</v>
      </c>
      <c r="D67" s="13">
        <f>SUM(D68:D71)</f>
        <v>406.3</v>
      </c>
      <c r="E67" s="13">
        <f>SUM(E68:E71)</f>
        <v>406.3</v>
      </c>
      <c r="F67" s="13">
        <f>SUM(F68:F71)</f>
        <v>281.2</v>
      </c>
      <c r="G67" s="13">
        <f t="shared" si="1"/>
        <v>69.20994339158257</v>
      </c>
      <c r="H67" s="98" t="s">
        <v>91</v>
      </c>
      <c r="I67" s="99" t="s">
        <v>108</v>
      </c>
      <c r="J67" s="76" t="s">
        <v>136</v>
      </c>
      <c r="K67" s="105" t="s">
        <v>124</v>
      </c>
    </row>
    <row r="68" spans="1:13" ht="16.8" x14ac:dyDescent="0.3">
      <c r="A68" s="2"/>
      <c r="B68" s="12" t="s">
        <v>17</v>
      </c>
      <c r="C68" s="97"/>
      <c r="D68" s="13">
        <v>0</v>
      </c>
      <c r="E68" s="13">
        <v>0</v>
      </c>
      <c r="F68" s="13">
        <v>0</v>
      </c>
      <c r="G68" s="13">
        <v>0</v>
      </c>
      <c r="H68" s="98"/>
      <c r="I68" s="100"/>
      <c r="J68" s="76"/>
      <c r="K68" s="106"/>
    </row>
    <row r="69" spans="1:13" ht="16.8" x14ac:dyDescent="0.3">
      <c r="A69" s="2"/>
      <c r="B69" s="12" t="s">
        <v>18</v>
      </c>
      <c r="C69" s="97"/>
      <c r="D69" s="13">
        <v>406.3</v>
      </c>
      <c r="E69" s="13">
        <v>406.3</v>
      </c>
      <c r="F69" s="13">
        <v>281.2</v>
      </c>
      <c r="G69" s="13">
        <f>F69/E69*100</f>
        <v>69.20994339158257</v>
      </c>
      <c r="H69" s="98"/>
      <c r="I69" s="100"/>
      <c r="J69" s="76"/>
      <c r="K69" s="106"/>
    </row>
    <row r="70" spans="1:13" ht="16.8" x14ac:dyDescent="0.3">
      <c r="A70" s="2"/>
      <c r="B70" s="12" t="s">
        <v>19</v>
      </c>
      <c r="C70" s="97"/>
      <c r="D70" s="13">
        <v>0</v>
      </c>
      <c r="E70" s="13">
        <v>0</v>
      </c>
      <c r="F70" s="13">
        <v>0</v>
      </c>
      <c r="G70" s="13">
        <v>0</v>
      </c>
      <c r="H70" s="98"/>
      <c r="I70" s="100"/>
      <c r="J70" s="76"/>
      <c r="K70" s="106"/>
    </row>
    <row r="71" spans="1:13" ht="16.8" x14ac:dyDescent="0.3">
      <c r="A71" s="2"/>
      <c r="B71" s="14" t="s">
        <v>20</v>
      </c>
      <c r="C71" s="97"/>
      <c r="D71" s="13">
        <v>0</v>
      </c>
      <c r="E71" s="13">
        <v>0</v>
      </c>
      <c r="F71" s="13">
        <v>0</v>
      </c>
      <c r="G71" s="13">
        <v>0</v>
      </c>
      <c r="H71" s="98"/>
      <c r="I71" s="101"/>
      <c r="J71" s="76"/>
      <c r="K71" s="107"/>
    </row>
    <row r="72" spans="1:13" ht="46.8" hidden="1" x14ac:dyDescent="0.3">
      <c r="A72" s="3" t="s">
        <v>47</v>
      </c>
      <c r="B72" s="14" t="s">
        <v>48</v>
      </c>
      <c r="C72" s="61" t="s">
        <v>25</v>
      </c>
      <c r="D72" s="13">
        <f>SUM(D73:D76)</f>
        <v>0</v>
      </c>
      <c r="E72" s="13">
        <f>SUM(E73:E76)</f>
        <v>0</v>
      </c>
      <c r="F72" s="13">
        <f>SUM(F73:F76)</f>
        <v>0</v>
      </c>
      <c r="G72" s="11" t="e">
        <f t="shared" si="1"/>
        <v>#DIV/0!</v>
      </c>
      <c r="H72" s="34"/>
      <c r="I72" s="35"/>
      <c r="J72" s="47"/>
      <c r="K72" s="51"/>
    </row>
    <row r="73" spans="1:13" ht="16.8" hidden="1" x14ac:dyDescent="0.3">
      <c r="A73" s="2"/>
      <c r="B73" s="12" t="s">
        <v>17</v>
      </c>
      <c r="C73" s="61"/>
      <c r="D73" s="13">
        <v>0</v>
      </c>
      <c r="E73" s="13">
        <v>0</v>
      </c>
      <c r="F73" s="13">
        <v>0</v>
      </c>
      <c r="G73" s="11" t="e">
        <f t="shared" si="1"/>
        <v>#DIV/0!</v>
      </c>
      <c r="H73" s="34"/>
      <c r="I73" s="35"/>
      <c r="J73" s="48"/>
      <c r="K73" s="51"/>
    </row>
    <row r="74" spans="1:13" ht="16.8" hidden="1" x14ac:dyDescent="0.3">
      <c r="A74" s="2"/>
      <c r="B74" s="12" t="s">
        <v>18</v>
      </c>
      <c r="C74" s="61"/>
      <c r="D74" s="13">
        <v>0</v>
      </c>
      <c r="E74" s="13">
        <v>0</v>
      </c>
      <c r="F74" s="13">
        <v>0</v>
      </c>
      <c r="G74" s="11" t="e">
        <f t="shared" si="1"/>
        <v>#DIV/0!</v>
      </c>
      <c r="H74" s="34"/>
      <c r="I74" s="35"/>
      <c r="J74" s="47"/>
      <c r="K74" s="51"/>
    </row>
    <row r="75" spans="1:13" ht="16.8" hidden="1" x14ac:dyDescent="0.3">
      <c r="A75" s="2"/>
      <c r="B75" s="12" t="s">
        <v>19</v>
      </c>
      <c r="C75" s="61"/>
      <c r="D75" s="13">
        <v>0</v>
      </c>
      <c r="E75" s="13">
        <v>0</v>
      </c>
      <c r="F75" s="13">
        <v>0</v>
      </c>
      <c r="G75" s="11" t="e">
        <f t="shared" si="1"/>
        <v>#DIV/0!</v>
      </c>
      <c r="H75" s="34"/>
      <c r="I75" s="35"/>
      <c r="J75" s="48"/>
      <c r="K75" s="51"/>
    </row>
    <row r="76" spans="1:13" ht="16.5" hidden="1" customHeight="1" x14ac:dyDescent="0.3">
      <c r="A76" s="2"/>
      <c r="B76" s="14" t="s">
        <v>20</v>
      </c>
      <c r="C76" s="61"/>
      <c r="D76" s="13">
        <v>0</v>
      </c>
      <c r="E76" s="13">
        <v>0</v>
      </c>
      <c r="F76" s="13">
        <v>0</v>
      </c>
      <c r="G76" s="11" t="e">
        <f t="shared" si="1"/>
        <v>#DIV/0!</v>
      </c>
      <c r="H76" s="34"/>
      <c r="I76" s="35"/>
      <c r="J76" s="48"/>
      <c r="K76" s="51"/>
    </row>
    <row r="77" spans="1:13" ht="46.8" x14ac:dyDescent="0.3">
      <c r="A77" s="3" t="s">
        <v>49</v>
      </c>
      <c r="B77" s="43" t="s">
        <v>102</v>
      </c>
      <c r="C77" s="129" t="s">
        <v>50</v>
      </c>
      <c r="D77" s="13">
        <f>D80+D79</f>
        <v>6196.2000000000007</v>
      </c>
      <c r="E77" s="13">
        <f>E80+E79</f>
        <v>6196.2000000000007</v>
      </c>
      <c r="F77" s="13">
        <f>F80</f>
        <v>2171.1</v>
      </c>
      <c r="G77" s="13">
        <f>F77/E77*100</f>
        <v>35.039217584971425</v>
      </c>
      <c r="H77" s="141" t="s">
        <v>103</v>
      </c>
      <c r="I77" s="99" t="s">
        <v>103</v>
      </c>
      <c r="J77" s="82" t="s">
        <v>136</v>
      </c>
      <c r="K77" s="77"/>
      <c r="M77" s="28"/>
    </row>
    <row r="78" spans="1:13" ht="16.8" x14ac:dyDescent="0.3">
      <c r="A78" s="2"/>
      <c r="B78" s="12" t="s">
        <v>17</v>
      </c>
      <c r="C78" s="130"/>
      <c r="D78" s="44">
        <v>0</v>
      </c>
      <c r="E78" s="44">
        <v>0</v>
      </c>
      <c r="F78" s="44">
        <v>0</v>
      </c>
      <c r="G78" s="13">
        <v>0</v>
      </c>
      <c r="H78" s="142"/>
      <c r="I78" s="100"/>
      <c r="J78" s="83"/>
      <c r="K78" s="77"/>
    </row>
    <row r="79" spans="1:13" ht="16.8" x14ac:dyDescent="0.3">
      <c r="A79" s="2"/>
      <c r="B79" s="12" t="s">
        <v>18</v>
      </c>
      <c r="C79" s="130"/>
      <c r="D79" s="44">
        <f>D89</f>
        <v>2905.6</v>
      </c>
      <c r="E79" s="44">
        <f>D79</f>
        <v>2905.6</v>
      </c>
      <c r="F79" s="44">
        <v>0</v>
      </c>
      <c r="G79" s="13">
        <v>0</v>
      </c>
      <c r="H79" s="142"/>
      <c r="I79" s="100"/>
      <c r="J79" s="83"/>
      <c r="K79" s="77"/>
    </row>
    <row r="80" spans="1:13" ht="16.8" x14ac:dyDescent="0.3">
      <c r="A80" s="2"/>
      <c r="B80" s="12" t="s">
        <v>19</v>
      </c>
      <c r="C80" s="130"/>
      <c r="D80" s="44">
        <f>D85+D90+D121</f>
        <v>3290.6000000000004</v>
      </c>
      <c r="E80" s="44">
        <f>D80</f>
        <v>3290.6000000000004</v>
      </c>
      <c r="F80" s="44">
        <f>F85+F90+F121</f>
        <v>2171.1</v>
      </c>
      <c r="G80" s="13">
        <f>F80/E80*100</f>
        <v>65.978848842156438</v>
      </c>
      <c r="H80" s="142"/>
      <c r="I80" s="100"/>
      <c r="J80" s="83"/>
      <c r="K80" s="77"/>
    </row>
    <row r="81" spans="1:11" ht="16.8" x14ac:dyDescent="0.3">
      <c r="A81" s="2"/>
      <c r="B81" s="14" t="s">
        <v>20</v>
      </c>
      <c r="C81" s="130"/>
      <c r="D81" s="44">
        <v>0</v>
      </c>
      <c r="E81" s="44">
        <v>0</v>
      </c>
      <c r="F81" s="44">
        <v>0</v>
      </c>
      <c r="G81" s="13">
        <v>0</v>
      </c>
      <c r="H81" s="74"/>
      <c r="I81" s="100"/>
      <c r="J81" s="84"/>
      <c r="K81" s="77"/>
    </row>
    <row r="82" spans="1:11" ht="86.4" customHeight="1" x14ac:dyDescent="0.3">
      <c r="A82" s="2"/>
      <c r="B82" s="43" t="s">
        <v>114</v>
      </c>
      <c r="C82" s="130"/>
      <c r="D82" s="13">
        <f>D85</f>
        <v>333.5</v>
      </c>
      <c r="E82" s="13">
        <f>E85</f>
        <v>333.5</v>
      </c>
      <c r="F82" s="13">
        <v>206.1</v>
      </c>
      <c r="G82" s="13">
        <f>F82/E82*100</f>
        <v>61.799100449775111</v>
      </c>
      <c r="H82" s="138" t="s">
        <v>125</v>
      </c>
      <c r="I82" s="108" t="s">
        <v>141</v>
      </c>
      <c r="J82" s="102" t="s">
        <v>136</v>
      </c>
      <c r="K82" s="87" t="s">
        <v>133</v>
      </c>
    </row>
    <row r="83" spans="1:11" ht="16.8" x14ac:dyDescent="0.3">
      <c r="A83" s="2"/>
      <c r="B83" s="12" t="s">
        <v>17</v>
      </c>
      <c r="C83" s="130"/>
      <c r="D83" s="13">
        <v>0</v>
      </c>
      <c r="E83" s="13">
        <v>0</v>
      </c>
      <c r="F83" s="13">
        <v>0</v>
      </c>
      <c r="G83" s="13">
        <v>0</v>
      </c>
      <c r="H83" s="139"/>
      <c r="I83" s="109"/>
      <c r="J83" s="103"/>
      <c r="K83" s="136"/>
    </row>
    <row r="84" spans="1:11" ht="16.8" x14ac:dyDescent="0.3">
      <c r="A84" s="2"/>
      <c r="B84" s="12" t="s">
        <v>18</v>
      </c>
      <c r="C84" s="130"/>
      <c r="D84" s="44">
        <v>0</v>
      </c>
      <c r="E84" s="44">
        <v>0</v>
      </c>
      <c r="F84" s="44">
        <v>0</v>
      </c>
      <c r="G84" s="13">
        <v>0</v>
      </c>
      <c r="H84" s="139"/>
      <c r="I84" s="109"/>
      <c r="J84" s="103"/>
      <c r="K84" s="136"/>
    </row>
    <row r="85" spans="1:11" ht="16.8" x14ac:dyDescent="0.3">
      <c r="A85" s="2"/>
      <c r="B85" s="12" t="s">
        <v>19</v>
      </c>
      <c r="C85" s="130"/>
      <c r="D85" s="44">
        <v>333.5</v>
      </c>
      <c r="E85" s="44">
        <v>333.5</v>
      </c>
      <c r="F85" s="44">
        <v>206.1</v>
      </c>
      <c r="G85" s="13">
        <f>F85/E85*100</f>
        <v>61.799100449775111</v>
      </c>
      <c r="H85" s="139"/>
      <c r="I85" s="109"/>
      <c r="J85" s="103"/>
      <c r="K85" s="136"/>
    </row>
    <row r="86" spans="1:11" ht="27.6" customHeight="1" x14ac:dyDescent="0.3">
      <c r="A86" s="2"/>
      <c r="B86" s="14" t="s">
        <v>20</v>
      </c>
      <c r="C86" s="130"/>
      <c r="D86" s="13">
        <v>0</v>
      </c>
      <c r="E86" s="13">
        <v>0</v>
      </c>
      <c r="F86" s="13">
        <v>0</v>
      </c>
      <c r="G86" s="13">
        <v>0</v>
      </c>
      <c r="H86" s="140"/>
      <c r="I86" s="110"/>
      <c r="J86" s="104"/>
      <c r="K86" s="137"/>
    </row>
    <row r="87" spans="1:11" ht="85.2" customHeight="1" x14ac:dyDescent="0.3">
      <c r="A87" s="2"/>
      <c r="B87" s="43" t="s">
        <v>115</v>
      </c>
      <c r="C87" s="130"/>
      <c r="D87" s="13">
        <f>D90+D89</f>
        <v>5642.4</v>
      </c>
      <c r="E87" s="13">
        <f>E90+E89</f>
        <v>5642.4</v>
      </c>
      <c r="F87" s="13">
        <f>F90</f>
        <v>1744.8</v>
      </c>
      <c r="G87" s="13">
        <f>F87/E87*100</f>
        <v>30.923011484474692</v>
      </c>
      <c r="H87" s="138" t="s">
        <v>126</v>
      </c>
      <c r="I87" s="108" t="s">
        <v>140</v>
      </c>
      <c r="J87" s="102" t="s">
        <v>136</v>
      </c>
      <c r="K87" s="133" t="s">
        <v>131</v>
      </c>
    </row>
    <row r="88" spans="1:11" ht="16.8" x14ac:dyDescent="0.3">
      <c r="A88" s="2"/>
      <c r="B88" s="12" t="s">
        <v>17</v>
      </c>
      <c r="C88" s="130"/>
      <c r="D88" s="13">
        <v>0</v>
      </c>
      <c r="E88" s="13">
        <v>0</v>
      </c>
      <c r="F88" s="13">
        <v>0</v>
      </c>
      <c r="G88" s="13">
        <v>0</v>
      </c>
      <c r="H88" s="139"/>
      <c r="I88" s="111"/>
      <c r="J88" s="103"/>
      <c r="K88" s="134"/>
    </row>
    <row r="89" spans="1:11" ht="16.8" x14ac:dyDescent="0.3">
      <c r="A89" s="2"/>
      <c r="B89" s="12" t="s">
        <v>18</v>
      </c>
      <c r="C89" s="130"/>
      <c r="D89" s="13">
        <v>2905.6</v>
      </c>
      <c r="E89" s="13">
        <v>2905.6</v>
      </c>
      <c r="F89" s="13">
        <v>0</v>
      </c>
      <c r="G89" s="13">
        <v>0</v>
      </c>
      <c r="H89" s="139"/>
      <c r="I89" s="111"/>
      <c r="J89" s="103"/>
      <c r="K89" s="134"/>
    </row>
    <row r="90" spans="1:11" ht="16.8" x14ac:dyDescent="0.3">
      <c r="A90" s="2"/>
      <c r="B90" s="12" t="s">
        <v>19</v>
      </c>
      <c r="C90" s="130"/>
      <c r="D90" s="13">
        <v>2736.8</v>
      </c>
      <c r="E90" s="13">
        <v>2736.8</v>
      </c>
      <c r="F90" s="13">
        <v>1744.8</v>
      </c>
      <c r="G90" s="13">
        <f>F90/E90*100</f>
        <v>63.753288512130943</v>
      </c>
      <c r="H90" s="139"/>
      <c r="I90" s="111"/>
      <c r="J90" s="103"/>
      <c r="K90" s="134"/>
    </row>
    <row r="91" spans="1:11" ht="147" customHeight="1" x14ac:dyDescent="0.3">
      <c r="A91" s="2"/>
      <c r="B91" s="14" t="s">
        <v>20</v>
      </c>
      <c r="C91" s="131"/>
      <c r="D91" s="13">
        <v>0</v>
      </c>
      <c r="E91" s="13">
        <v>0</v>
      </c>
      <c r="F91" s="13">
        <v>0</v>
      </c>
      <c r="G91" s="13">
        <v>0</v>
      </c>
      <c r="H91" s="140"/>
      <c r="I91" s="112"/>
      <c r="J91" s="104"/>
      <c r="K91" s="135"/>
    </row>
    <row r="92" spans="1:11" ht="255.75" hidden="1" customHeight="1" x14ac:dyDescent="0.3">
      <c r="A92" s="3" t="s">
        <v>51</v>
      </c>
      <c r="B92" s="14" t="s">
        <v>52</v>
      </c>
      <c r="C92" s="59" t="s">
        <v>41</v>
      </c>
      <c r="D92" s="15">
        <v>0</v>
      </c>
      <c r="E92" s="15">
        <v>0</v>
      </c>
      <c r="F92" s="15">
        <v>0</v>
      </c>
      <c r="G92" s="13">
        <v>0</v>
      </c>
      <c r="H92" s="98" t="s">
        <v>92</v>
      </c>
      <c r="I92" s="101"/>
      <c r="J92" s="76"/>
      <c r="K92" s="77"/>
    </row>
    <row r="93" spans="1:11" ht="16.8" hidden="1" x14ac:dyDescent="0.3">
      <c r="A93" s="2"/>
      <c r="B93" s="12" t="s">
        <v>17</v>
      </c>
      <c r="C93" s="61"/>
      <c r="D93" s="13">
        <v>0</v>
      </c>
      <c r="E93" s="13">
        <v>0</v>
      </c>
      <c r="F93" s="13">
        <v>0</v>
      </c>
      <c r="G93" s="13">
        <v>0</v>
      </c>
      <c r="H93" s="98"/>
      <c r="I93" s="75"/>
      <c r="J93" s="76"/>
      <c r="K93" s="77"/>
    </row>
    <row r="94" spans="1:11" ht="16.8" hidden="1" x14ac:dyDescent="0.3">
      <c r="A94" s="2"/>
      <c r="B94" s="12" t="s">
        <v>18</v>
      </c>
      <c r="C94" s="61"/>
      <c r="D94" s="13">
        <v>0</v>
      </c>
      <c r="E94" s="13">
        <v>0</v>
      </c>
      <c r="F94" s="13">
        <v>0</v>
      </c>
      <c r="G94" s="13">
        <v>0</v>
      </c>
      <c r="H94" s="98"/>
      <c r="I94" s="75"/>
      <c r="J94" s="76"/>
      <c r="K94" s="77"/>
    </row>
    <row r="95" spans="1:11" ht="16.8" hidden="1" x14ac:dyDescent="0.3">
      <c r="A95" s="2"/>
      <c r="B95" s="12" t="s">
        <v>19</v>
      </c>
      <c r="C95" s="61"/>
      <c r="D95" s="13">
        <v>0</v>
      </c>
      <c r="E95" s="13">
        <v>0</v>
      </c>
      <c r="F95" s="13">
        <v>0</v>
      </c>
      <c r="G95" s="13"/>
      <c r="H95" s="98"/>
      <c r="I95" s="75"/>
      <c r="J95" s="76"/>
      <c r="K95" s="77"/>
    </row>
    <row r="96" spans="1:11" ht="16.5" hidden="1" customHeight="1" x14ac:dyDescent="0.3">
      <c r="A96" s="2"/>
      <c r="B96" s="14" t="s">
        <v>20</v>
      </c>
      <c r="C96" s="61"/>
      <c r="D96" s="13">
        <v>0</v>
      </c>
      <c r="E96" s="13">
        <v>0</v>
      </c>
      <c r="F96" s="13">
        <v>0</v>
      </c>
      <c r="G96" s="13">
        <v>0</v>
      </c>
      <c r="H96" s="98"/>
      <c r="I96" s="75"/>
      <c r="J96" s="76"/>
      <c r="K96" s="77"/>
    </row>
    <row r="97" spans="1:11" ht="51.75" hidden="1" customHeight="1" x14ac:dyDescent="0.3">
      <c r="A97" s="3" t="s">
        <v>53</v>
      </c>
      <c r="B97" s="14" t="s">
        <v>54</v>
      </c>
      <c r="C97" s="97" t="s">
        <v>41</v>
      </c>
      <c r="D97" s="13">
        <f>SUM(D98:D101)</f>
        <v>0</v>
      </c>
      <c r="E97" s="13">
        <f>SUM(E98:E101)</f>
        <v>0</v>
      </c>
      <c r="F97" s="13">
        <f>SUM(F98:F101)</f>
        <v>0</v>
      </c>
      <c r="G97" s="13" t="e">
        <f t="shared" ref="G97:G148" si="6">F97/E97*100</f>
        <v>#DIV/0!</v>
      </c>
      <c r="H97" s="98"/>
      <c r="I97" s="75"/>
      <c r="J97" s="50"/>
      <c r="K97" s="77"/>
    </row>
    <row r="98" spans="1:11" ht="16.8" hidden="1" x14ac:dyDescent="0.3">
      <c r="A98" s="2"/>
      <c r="B98" s="12" t="s">
        <v>17</v>
      </c>
      <c r="C98" s="97"/>
      <c r="D98" s="13">
        <v>0</v>
      </c>
      <c r="E98" s="13">
        <v>0</v>
      </c>
      <c r="F98" s="13">
        <v>0</v>
      </c>
      <c r="G98" s="13" t="e">
        <f t="shared" si="6"/>
        <v>#DIV/0!</v>
      </c>
      <c r="H98" s="98"/>
      <c r="I98" s="75"/>
      <c r="J98" s="35"/>
      <c r="K98" s="77"/>
    </row>
    <row r="99" spans="1:11" ht="28.5" hidden="1" customHeight="1" x14ac:dyDescent="0.3">
      <c r="A99" s="2"/>
      <c r="B99" s="12" t="s">
        <v>18</v>
      </c>
      <c r="C99" s="97"/>
      <c r="D99" s="13">
        <v>0</v>
      </c>
      <c r="E99" s="13">
        <v>0</v>
      </c>
      <c r="F99" s="13">
        <v>0</v>
      </c>
      <c r="G99" s="13" t="e">
        <f t="shared" si="6"/>
        <v>#DIV/0!</v>
      </c>
      <c r="H99" s="98"/>
      <c r="I99" s="75"/>
      <c r="J99" s="50"/>
      <c r="K99" s="77"/>
    </row>
    <row r="100" spans="1:11" ht="16.8" hidden="1" x14ac:dyDescent="0.3">
      <c r="A100" s="2"/>
      <c r="B100" s="12" t="s">
        <v>19</v>
      </c>
      <c r="C100" s="97"/>
      <c r="D100" s="13">
        <v>0</v>
      </c>
      <c r="E100" s="13">
        <v>0</v>
      </c>
      <c r="F100" s="13">
        <v>0</v>
      </c>
      <c r="G100" s="13" t="e">
        <f t="shared" si="6"/>
        <v>#DIV/0!</v>
      </c>
      <c r="H100" s="98"/>
      <c r="I100" s="75"/>
      <c r="J100" s="35"/>
      <c r="K100" s="77"/>
    </row>
    <row r="101" spans="1:11" ht="18.75" hidden="1" customHeight="1" x14ac:dyDescent="0.3">
      <c r="A101" s="2"/>
      <c r="B101" s="14" t="s">
        <v>20</v>
      </c>
      <c r="C101" s="97"/>
      <c r="D101" s="13">
        <v>0</v>
      </c>
      <c r="E101" s="13">
        <v>0</v>
      </c>
      <c r="F101" s="13">
        <v>0</v>
      </c>
      <c r="G101" s="13" t="e">
        <f t="shared" si="6"/>
        <v>#DIV/0!</v>
      </c>
      <c r="H101" s="98"/>
      <c r="I101" s="75"/>
      <c r="J101" s="35"/>
      <c r="K101" s="77"/>
    </row>
    <row r="102" spans="1:11" ht="18.75" hidden="1" customHeight="1" x14ac:dyDescent="0.3">
      <c r="A102" s="2"/>
      <c r="B102" s="14" t="s">
        <v>55</v>
      </c>
      <c r="C102" s="61"/>
      <c r="D102" s="13"/>
      <c r="E102" s="13"/>
      <c r="F102" s="13"/>
      <c r="G102" s="13" t="e">
        <f t="shared" si="6"/>
        <v>#DIV/0!</v>
      </c>
      <c r="H102" s="53"/>
      <c r="I102" s="55"/>
      <c r="J102" s="35"/>
      <c r="K102" s="57"/>
    </row>
    <row r="103" spans="1:11" ht="54" hidden="1" customHeight="1" x14ac:dyDescent="0.3">
      <c r="A103" s="2"/>
      <c r="B103" s="16" t="s">
        <v>56</v>
      </c>
      <c r="C103" s="97" t="s">
        <v>57</v>
      </c>
      <c r="D103" s="13">
        <f>D104+D105+D106+D107</f>
        <v>0</v>
      </c>
      <c r="E103" s="13">
        <f>E104+E105+E106+E107</f>
        <v>0</v>
      </c>
      <c r="F103" s="13">
        <f>F104+F105+F106+F107</f>
        <v>0</v>
      </c>
      <c r="G103" s="13" t="e">
        <f t="shared" si="6"/>
        <v>#DIV/0!</v>
      </c>
      <c r="H103" s="98"/>
      <c r="I103" s="75"/>
      <c r="J103" s="50"/>
      <c r="K103" s="132"/>
    </row>
    <row r="104" spans="1:11" ht="16.8" hidden="1" x14ac:dyDescent="0.3">
      <c r="A104" s="2"/>
      <c r="B104" s="17" t="s">
        <v>17</v>
      </c>
      <c r="C104" s="97"/>
      <c r="D104" s="13"/>
      <c r="E104" s="13"/>
      <c r="F104" s="13"/>
      <c r="G104" s="13" t="e">
        <f t="shared" si="6"/>
        <v>#DIV/0!</v>
      </c>
      <c r="H104" s="98"/>
      <c r="I104" s="75"/>
      <c r="J104" s="35"/>
      <c r="K104" s="132"/>
    </row>
    <row r="105" spans="1:11" ht="24.75" hidden="1" customHeight="1" x14ac:dyDescent="0.3">
      <c r="A105" s="2"/>
      <c r="B105" s="17" t="s">
        <v>18</v>
      </c>
      <c r="C105" s="97"/>
      <c r="D105" s="40">
        <v>0</v>
      </c>
      <c r="E105" s="40">
        <v>0</v>
      </c>
      <c r="F105" s="40">
        <v>0</v>
      </c>
      <c r="G105" s="13" t="e">
        <f t="shared" si="6"/>
        <v>#DIV/0!</v>
      </c>
      <c r="H105" s="98"/>
      <c r="I105" s="75"/>
      <c r="J105" s="50"/>
      <c r="K105" s="132"/>
    </row>
    <row r="106" spans="1:11" ht="16.8" hidden="1" x14ac:dyDescent="0.3">
      <c r="A106" s="2"/>
      <c r="B106" s="17" t="s">
        <v>19</v>
      </c>
      <c r="C106" s="97"/>
      <c r="D106" s="13"/>
      <c r="E106" s="13"/>
      <c r="F106" s="13"/>
      <c r="G106" s="13" t="e">
        <f t="shared" si="6"/>
        <v>#DIV/0!</v>
      </c>
      <c r="H106" s="98"/>
      <c r="I106" s="75"/>
      <c r="J106" s="35"/>
      <c r="K106" s="132"/>
    </row>
    <row r="107" spans="1:11" ht="16.8" hidden="1" x14ac:dyDescent="0.3">
      <c r="A107" s="2"/>
      <c r="B107" s="16" t="s">
        <v>20</v>
      </c>
      <c r="C107" s="97"/>
      <c r="D107" s="13"/>
      <c r="E107" s="13"/>
      <c r="F107" s="13"/>
      <c r="G107" s="13" t="e">
        <f t="shared" si="6"/>
        <v>#DIV/0!</v>
      </c>
      <c r="H107" s="98"/>
      <c r="I107" s="75"/>
      <c r="J107" s="35"/>
      <c r="K107" s="132"/>
    </row>
    <row r="108" spans="1:11" ht="48" hidden="1" customHeight="1" x14ac:dyDescent="0.3">
      <c r="A108" s="2"/>
      <c r="B108" s="16" t="s">
        <v>58</v>
      </c>
      <c r="C108" s="143" t="s">
        <v>59</v>
      </c>
      <c r="D108" s="13">
        <f>D109+D110+D111+D112</f>
        <v>0</v>
      </c>
      <c r="E108" s="13">
        <f>E109+E110+E111+E112</f>
        <v>0</v>
      </c>
      <c r="F108" s="13">
        <f>F109+F110+F111+F112</f>
        <v>0</v>
      </c>
      <c r="G108" s="13" t="e">
        <f t="shared" si="6"/>
        <v>#DIV/0!</v>
      </c>
      <c r="H108" s="77"/>
      <c r="I108" s="81"/>
      <c r="J108" s="50"/>
      <c r="K108" s="144"/>
    </row>
    <row r="109" spans="1:11" ht="16.8" hidden="1" x14ac:dyDescent="0.3">
      <c r="A109" s="2"/>
      <c r="B109" s="17" t="s">
        <v>17</v>
      </c>
      <c r="C109" s="143"/>
      <c r="D109" s="13"/>
      <c r="E109" s="13"/>
      <c r="F109" s="13"/>
      <c r="G109" s="13" t="e">
        <f t="shared" si="6"/>
        <v>#DIV/0!</v>
      </c>
      <c r="H109" s="77"/>
      <c r="I109" s="81"/>
      <c r="J109" s="35"/>
      <c r="K109" s="144"/>
    </row>
    <row r="110" spans="1:11" ht="17.25" hidden="1" customHeight="1" x14ac:dyDescent="0.3">
      <c r="A110" s="2"/>
      <c r="B110" s="17" t="s">
        <v>18</v>
      </c>
      <c r="C110" s="143"/>
      <c r="D110" s="13">
        <v>0</v>
      </c>
      <c r="E110" s="13">
        <v>0</v>
      </c>
      <c r="F110" s="13">
        <v>0</v>
      </c>
      <c r="G110" s="13" t="e">
        <f t="shared" si="6"/>
        <v>#DIV/0!</v>
      </c>
      <c r="H110" s="77"/>
      <c r="I110" s="81"/>
      <c r="J110" s="50"/>
      <c r="K110" s="144"/>
    </row>
    <row r="111" spans="1:11" ht="16.8" hidden="1" x14ac:dyDescent="0.3">
      <c r="A111" s="2"/>
      <c r="B111" s="17" t="s">
        <v>19</v>
      </c>
      <c r="C111" s="143"/>
      <c r="D111" s="13"/>
      <c r="E111" s="13"/>
      <c r="F111" s="13"/>
      <c r="G111" s="13" t="e">
        <f t="shared" si="6"/>
        <v>#DIV/0!</v>
      </c>
      <c r="H111" s="77"/>
      <c r="I111" s="81"/>
      <c r="J111" s="35"/>
      <c r="K111" s="144"/>
    </row>
    <row r="112" spans="1:11" ht="20.25" hidden="1" customHeight="1" x14ac:dyDescent="0.3">
      <c r="A112" s="2"/>
      <c r="B112" s="16" t="s">
        <v>20</v>
      </c>
      <c r="C112" s="143"/>
      <c r="D112" s="13"/>
      <c r="E112" s="13"/>
      <c r="F112" s="13"/>
      <c r="G112" s="13" t="e">
        <f t="shared" si="6"/>
        <v>#DIV/0!</v>
      </c>
      <c r="H112" s="77"/>
      <c r="I112" s="81"/>
      <c r="J112" s="35"/>
      <c r="K112" s="144"/>
    </row>
    <row r="113" spans="1:11" ht="12.75" hidden="1" customHeight="1" x14ac:dyDescent="0.3">
      <c r="A113" s="2"/>
      <c r="B113" s="16" t="s">
        <v>60</v>
      </c>
      <c r="C113" s="143" t="s">
        <v>61</v>
      </c>
      <c r="D113" s="13">
        <f>D114+D115+D116+D117</f>
        <v>0</v>
      </c>
      <c r="E113" s="13">
        <f>E114+E115+E116+E117</f>
        <v>0</v>
      </c>
      <c r="F113" s="13">
        <f>F114+F115+F116+F117</f>
        <v>0</v>
      </c>
      <c r="G113" s="13" t="e">
        <f t="shared" si="6"/>
        <v>#DIV/0!</v>
      </c>
      <c r="H113" s="62"/>
      <c r="I113" s="41"/>
      <c r="J113" s="50"/>
      <c r="K113" s="77"/>
    </row>
    <row r="114" spans="1:11" ht="16.8" hidden="1" x14ac:dyDescent="0.3">
      <c r="A114" s="2"/>
      <c r="B114" s="17" t="s">
        <v>17</v>
      </c>
      <c r="C114" s="143"/>
      <c r="D114" s="13"/>
      <c r="E114" s="13"/>
      <c r="F114" s="13"/>
      <c r="G114" s="13" t="e">
        <f t="shared" si="6"/>
        <v>#DIV/0!</v>
      </c>
      <c r="H114" s="54"/>
      <c r="I114" s="56"/>
      <c r="J114" s="35"/>
      <c r="K114" s="77"/>
    </row>
    <row r="115" spans="1:11" ht="16.5" hidden="1" customHeight="1" x14ac:dyDescent="0.3">
      <c r="A115" s="2"/>
      <c r="B115" s="17" t="s">
        <v>18</v>
      </c>
      <c r="C115" s="143"/>
      <c r="D115" s="13">
        <v>0</v>
      </c>
      <c r="E115" s="13">
        <v>0</v>
      </c>
      <c r="F115" s="13">
        <v>0</v>
      </c>
      <c r="G115" s="13" t="e">
        <f t="shared" si="6"/>
        <v>#DIV/0!</v>
      </c>
      <c r="H115" s="54"/>
      <c r="I115" s="56"/>
      <c r="J115" s="50"/>
      <c r="K115" s="77"/>
    </row>
    <row r="116" spans="1:11" ht="16.8" hidden="1" x14ac:dyDescent="0.3">
      <c r="A116" s="2"/>
      <c r="B116" s="17" t="s">
        <v>19</v>
      </c>
      <c r="C116" s="143"/>
      <c r="D116" s="13"/>
      <c r="E116" s="13"/>
      <c r="F116" s="13"/>
      <c r="G116" s="13" t="e">
        <f t="shared" si="6"/>
        <v>#DIV/0!</v>
      </c>
      <c r="H116" s="54"/>
      <c r="I116" s="56"/>
      <c r="J116" s="35"/>
      <c r="K116" s="77"/>
    </row>
    <row r="117" spans="1:11" ht="49.5" hidden="1" customHeight="1" x14ac:dyDescent="0.3">
      <c r="A117" s="2"/>
      <c r="B117" s="16" t="s">
        <v>20</v>
      </c>
      <c r="C117" s="143"/>
      <c r="D117" s="13"/>
      <c r="E117" s="13"/>
      <c r="F117" s="13"/>
      <c r="G117" s="13" t="e">
        <f t="shared" si="6"/>
        <v>#DIV/0!</v>
      </c>
      <c r="H117" s="42"/>
      <c r="I117" s="56"/>
      <c r="J117" s="35"/>
      <c r="K117" s="58"/>
    </row>
    <row r="118" spans="1:11" ht="89.25" customHeight="1" x14ac:dyDescent="0.3">
      <c r="A118" s="2"/>
      <c r="B118" s="16" t="s">
        <v>116</v>
      </c>
      <c r="C118" s="129" t="s">
        <v>50</v>
      </c>
      <c r="D118" s="13">
        <v>220.3</v>
      </c>
      <c r="E118" s="13">
        <v>220.3</v>
      </c>
      <c r="F118" s="13">
        <f>F121</f>
        <v>220.2</v>
      </c>
      <c r="G118" s="13">
        <v>100</v>
      </c>
      <c r="H118" s="87" t="s">
        <v>113</v>
      </c>
      <c r="I118" s="90" t="s">
        <v>127</v>
      </c>
      <c r="J118" s="90" t="s">
        <v>136</v>
      </c>
      <c r="K118" s="85"/>
    </row>
    <row r="119" spans="1:11" ht="16.8" x14ac:dyDescent="0.3">
      <c r="A119" s="2"/>
      <c r="B119" s="12" t="s">
        <v>17</v>
      </c>
      <c r="C119" s="130"/>
      <c r="D119" s="13">
        <v>0</v>
      </c>
      <c r="E119" s="13">
        <v>0</v>
      </c>
      <c r="F119" s="13">
        <v>0</v>
      </c>
      <c r="G119" s="13">
        <v>0</v>
      </c>
      <c r="H119" s="88"/>
      <c r="I119" s="91"/>
      <c r="J119" s="93"/>
      <c r="K119" s="95"/>
    </row>
    <row r="120" spans="1:11" ht="16.8" x14ac:dyDescent="0.3">
      <c r="A120" s="2"/>
      <c r="B120" s="12" t="s">
        <v>18</v>
      </c>
      <c r="C120" s="130"/>
      <c r="D120" s="13">
        <v>0</v>
      </c>
      <c r="E120" s="13">
        <v>0</v>
      </c>
      <c r="F120" s="13">
        <v>0</v>
      </c>
      <c r="G120" s="13">
        <v>0</v>
      </c>
      <c r="H120" s="88"/>
      <c r="I120" s="91"/>
      <c r="J120" s="93"/>
      <c r="K120" s="95"/>
    </row>
    <row r="121" spans="1:11" ht="16.8" x14ac:dyDescent="0.3">
      <c r="A121" s="2"/>
      <c r="B121" s="12" t="s">
        <v>19</v>
      </c>
      <c r="C121" s="130"/>
      <c r="D121" s="13">
        <v>220.3</v>
      </c>
      <c r="E121" s="13">
        <v>220.3</v>
      </c>
      <c r="F121" s="13">
        <v>220.2</v>
      </c>
      <c r="G121" s="13">
        <v>100</v>
      </c>
      <c r="H121" s="88"/>
      <c r="I121" s="91"/>
      <c r="J121" s="93"/>
      <c r="K121" s="95"/>
    </row>
    <row r="122" spans="1:11" ht="16.8" x14ac:dyDescent="0.3">
      <c r="A122" s="2"/>
      <c r="B122" s="14" t="s">
        <v>20</v>
      </c>
      <c r="C122" s="131"/>
      <c r="D122" s="13">
        <v>0</v>
      </c>
      <c r="E122" s="13">
        <v>0</v>
      </c>
      <c r="F122" s="13">
        <v>0</v>
      </c>
      <c r="G122" s="13">
        <v>0</v>
      </c>
      <c r="H122" s="89"/>
      <c r="I122" s="92"/>
      <c r="J122" s="94"/>
      <c r="K122" s="96"/>
    </row>
    <row r="123" spans="1:11" ht="109.2" x14ac:dyDescent="0.3">
      <c r="A123" s="2" t="s">
        <v>105</v>
      </c>
      <c r="B123" s="16" t="s">
        <v>104</v>
      </c>
      <c r="C123" s="129" t="s">
        <v>41</v>
      </c>
      <c r="D123" s="15">
        <f>SUM(D125:D127)</f>
        <v>635</v>
      </c>
      <c r="E123" s="15">
        <f>SUM(E125:E127)</f>
        <v>635</v>
      </c>
      <c r="F123" s="15">
        <f>SUM(F125:F127)</f>
        <v>632.1</v>
      </c>
      <c r="G123" s="13">
        <f>F123/E123*100</f>
        <v>99.543307086614178</v>
      </c>
      <c r="H123" s="74" t="s">
        <v>111</v>
      </c>
      <c r="I123" s="75" t="s">
        <v>134</v>
      </c>
      <c r="J123" s="76" t="s">
        <v>136</v>
      </c>
      <c r="K123" s="77" t="s">
        <v>121</v>
      </c>
    </row>
    <row r="124" spans="1:11" ht="16.8" x14ac:dyDescent="0.3">
      <c r="A124" s="2"/>
      <c r="B124" s="17" t="s">
        <v>17</v>
      </c>
      <c r="C124" s="130"/>
      <c r="D124" s="13">
        <v>0</v>
      </c>
      <c r="E124" s="13">
        <v>0</v>
      </c>
      <c r="F124" s="13">
        <v>0</v>
      </c>
      <c r="G124" s="13">
        <v>0</v>
      </c>
      <c r="H124" s="74"/>
      <c r="I124" s="75"/>
      <c r="J124" s="76"/>
      <c r="K124" s="77"/>
    </row>
    <row r="125" spans="1:11" ht="16.8" x14ac:dyDescent="0.3">
      <c r="A125" s="2"/>
      <c r="B125" s="17" t="s">
        <v>18</v>
      </c>
      <c r="C125" s="130"/>
      <c r="D125" s="13">
        <v>0</v>
      </c>
      <c r="E125" s="13">
        <v>0</v>
      </c>
      <c r="F125" s="13">
        <v>0</v>
      </c>
      <c r="G125" s="13">
        <v>0</v>
      </c>
      <c r="H125" s="74"/>
      <c r="I125" s="75"/>
      <c r="J125" s="76"/>
      <c r="K125" s="77"/>
    </row>
    <row r="126" spans="1:11" ht="16.8" x14ac:dyDescent="0.3">
      <c r="A126" s="2"/>
      <c r="B126" s="17" t="s">
        <v>19</v>
      </c>
      <c r="C126" s="130"/>
      <c r="D126" s="13">
        <v>635</v>
      </c>
      <c r="E126" s="13">
        <v>635</v>
      </c>
      <c r="F126" s="13">
        <v>632.1</v>
      </c>
      <c r="G126" s="13">
        <f>F126/E126*100</f>
        <v>99.543307086614178</v>
      </c>
      <c r="H126" s="74"/>
      <c r="I126" s="75"/>
      <c r="J126" s="76"/>
      <c r="K126" s="77"/>
    </row>
    <row r="127" spans="1:11" ht="16.8" x14ac:dyDescent="0.3">
      <c r="A127" s="2"/>
      <c r="B127" s="16" t="s">
        <v>20</v>
      </c>
      <c r="C127" s="131"/>
      <c r="D127" s="13">
        <v>0</v>
      </c>
      <c r="E127" s="13">
        <v>0</v>
      </c>
      <c r="F127" s="13">
        <v>0</v>
      </c>
      <c r="G127" s="13">
        <v>0</v>
      </c>
      <c r="H127" s="74"/>
      <c r="I127" s="75"/>
      <c r="J127" s="76"/>
      <c r="K127" s="77"/>
    </row>
    <row r="128" spans="1:11" ht="46.95" customHeight="1" x14ac:dyDescent="0.3">
      <c r="A128" s="3" t="s">
        <v>62</v>
      </c>
      <c r="B128" s="14" t="s">
        <v>106</v>
      </c>
      <c r="C128" s="131" t="s">
        <v>50</v>
      </c>
      <c r="D128" s="15">
        <f>SUM(D130:D132)</f>
        <v>10283</v>
      </c>
      <c r="E128" s="15">
        <f>SUM(E130:E132)</f>
        <v>10283</v>
      </c>
      <c r="F128" s="15">
        <f>SUM(F130:F132)</f>
        <v>10115.799999999999</v>
      </c>
      <c r="G128" s="13">
        <f>F128/E128*100</f>
        <v>98.374015365165803</v>
      </c>
      <c r="H128" s="74" t="s">
        <v>112</v>
      </c>
      <c r="I128" s="75" t="s">
        <v>137</v>
      </c>
      <c r="J128" s="76" t="s">
        <v>136</v>
      </c>
      <c r="K128" s="77" t="s">
        <v>121</v>
      </c>
    </row>
    <row r="129" spans="1:11" ht="16.8" x14ac:dyDescent="0.3">
      <c r="A129" s="2"/>
      <c r="B129" s="12" t="s">
        <v>17</v>
      </c>
      <c r="C129" s="145"/>
      <c r="D129" s="13">
        <v>0</v>
      </c>
      <c r="E129" s="13">
        <v>0</v>
      </c>
      <c r="F129" s="13">
        <v>0</v>
      </c>
      <c r="G129" s="13">
        <v>0</v>
      </c>
      <c r="H129" s="74"/>
      <c r="I129" s="75"/>
      <c r="J129" s="76"/>
      <c r="K129" s="77"/>
    </row>
    <row r="130" spans="1:11" ht="16.8" x14ac:dyDescent="0.3">
      <c r="A130" s="2"/>
      <c r="B130" s="12" t="s">
        <v>18</v>
      </c>
      <c r="C130" s="145"/>
      <c r="D130" s="13">
        <v>0</v>
      </c>
      <c r="E130" s="13">
        <v>0</v>
      </c>
      <c r="F130" s="13">
        <v>0</v>
      </c>
      <c r="G130" s="13">
        <v>0</v>
      </c>
      <c r="H130" s="74"/>
      <c r="I130" s="75"/>
      <c r="J130" s="76"/>
      <c r="K130" s="77"/>
    </row>
    <row r="131" spans="1:11" ht="16.8" x14ac:dyDescent="0.3">
      <c r="A131" s="2"/>
      <c r="B131" s="12" t="s">
        <v>19</v>
      </c>
      <c r="C131" s="145"/>
      <c r="D131" s="13">
        <v>10283</v>
      </c>
      <c r="E131" s="13">
        <v>10283</v>
      </c>
      <c r="F131" s="13">
        <v>10115.799999999999</v>
      </c>
      <c r="G131" s="13">
        <f>F131/E131*100</f>
        <v>98.374015365165803</v>
      </c>
      <c r="H131" s="74"/>
      <c r="I131" s="75"/>
      <c r="J131" s="76"/>
      <c r="K131" s="77"/>
    </row>
    <row r="132" spans="1:11" ht="52.5" customHeight="1" x14ac:dyDescent="0.3">
      <c r="A132" s="2"/>
      <c r="B132" s="14" t="s">
        <v>20</v>
      </c>
      <c r="C132" s="145"/>
      <c r="D132" s="13">
        <v>0</v>
      </c>
      <c r="E132" s="13">
        <v>0</v>
      </c>
      <c r="F132" s="13">
        <v>0</v>
      </c>
      <c r="G132" s="13">
        <v>0</v>
      </c>
      <c r="H132" s="74"/>
      <c r="I132" s="75"/>
      <c r="J132" s="76"/>
      <c r="K132" s="77"/>
    </row>
    <row r="133" spans="1:11" ht="112.5" customHeight="1" x14ac:dyDescent="0.3">
      <c r="A133" s="3" t="s">
        <v>63</v>
      </c>
      <c r="B133" s="14" t="s">
        <v>64</v>
      </c>
      <c r="C133" s="131" t="s">
        <v>98</v>
      </c>
      <c r="D133" s="15">
        <f>SUM(D135:D137)</f>
        <v>8550</v>
      </c>
      <c r="E133" s="15">
        <f>SUM(E135:E137)</f>
        <v>8550</v>
      </c>
      <c r="F133" s="15">
        <f>SUM(F135:F137)</f>
        <v>8282.2000000000007</v>
      </c>
      <c r="G133" s="13">
        <f>F133/E133*100</f>
        <v>96.867836257309946</v>
      </c>
      <c r="H133" s="74" t="s">
        <v>96</v>
      </c>
      <c r="I133" s="75" t="s">
        <v>135</v>
      </c>
      <c r="J133" s="76" t="s">
        <v>136</v>
      </c>
      <c r="K133" s="141" t="s">
        <v>129</v>
      </c>
    </row>
    <row r="134" spans="1:11" ht="16.8" x14ac:dyDescent="0.3">
      <c r="A134" s="2"/>
      <c r="B134" s="12" t="s">
        <v>17</v>
      </c>
      <c r="C134" s="131"/>
      <c r="D134" s="13">
        <v>0</v>
      </c>
      <c r="E134" s="13">
        <v>0</v>
      </c>
      <c r="F134" s="13">
        <v>0</v>
      </c>
      <c r="G134" s="13">
        <v>0</v>
      </c>
      <c r="H134" s="74"/>
      <c r="I134" s="75"/>
      <c r="J134" s="76"/>
      <c r="K134" s="142"/>
    </row>
    <row r="135" spans="1:11" ht="16.8" x14ac:dyDescent="0.3">
      <c r="A135" s="2"/>
      <c r="B135" s="12" t="s">
        <v>18</v>
      </c>
      <c r="C135" s="131"/>
      <c r="D135" s="13">
        <v>0</v>
      </c>
      <c r="E135" s="13">
        <v>0</v>
      </c>
      <c r="F135" s="13">
        <v>0</v>
      </c>
      <c r="G135" s="13">
        <v>0</v>
      </c>
      <c r="H135" s="74"/>
      <c r="I135" s="75"/>
      <c r="J135" s="76"/>
      <c r="K135" s="142"/>
    </row>
    <row r="136" spans="1:11" ht="16.8" x14ac:dyDescent="0.3">
      <c r="A136" s="2"/>
      <c r="B136" s="12" t="s">
        <v>19</v>
      </c>
      <c r="C136" s="131"/>
      <c r="D136" s="13">
        <v>8550</v>
      </c>
      <c r="E136" s="13">
        <v>8550</v>
      </c>
      <c r="F136" s="13">
        <v>8282.2000000000007</v>
      </c>
      <c r="G136" s="13">
        <f>F136/E136*100</f>
        <v>96.867836257309946</v>
      </c>
      <c r="H136" s="74"/>
      <c r="I136" s="75"/>
      <c r="J136" s="76"/>
      <c r="K136" s="142"/>
    </row>
    <row r="137" spans="1:11" ht="16.5" customHeight="1" x14ac:dyDescent="0.3">
      <c r="A137" s="2"/>
      <c r="B137" s="14" t="s">
        <v>20</v>
      </c>
      <c r="C137" s="131"/>
      <c r="D137" s="13">
        <v>0</v>
      </c>
      <c r="E137" s="13">
        <v>0</v>
      </c>
      <c r="F137" s="13">
        <v>0</v>
      </c>
      <c r="G137" s="13">
        <v>0</v>
      </c>
      <c r="H137" s="74"/>
      <c r="I137" s="75"/>
      <c r="J137" s="76"/>
      <c r="K137" s="74"/>
    </row>
    <row r="138" spans="1:11" ht="63" customHeight="1" x14ac:dyDescent="0.3">
      <c r="A138" s="3" t="s">
        <v>65</v>
      </c>
      <c r="B138" s="14" t="s">
        <v>66</v>
      </c>
      <c r="C138" s="129" t="s">
        <v>98</v>
      </c>
      <c r="D138" s="15">
        <f>SUM(D140:D142)</f>
        <v>888.4</v>
      </c>
      <c r="E138" s="15">
        <f>SUM(E140:E142)</f>
        <v>888.4</v>
      </c>
      <c r="F138" s="15">
        <f>SUM(F140:F142)</f>
        <v>885.30000000000007</v>
      </c>
      <c r="G138" s="13">
        <f t="shared" si="6"/>
        <v>99.651058081945081</v>
      </c>
      <c r="H138" s="141" t="s">
        <v>93</v>
      </c>
      <c r="I138" s="99" t="s">
        <v>99</v>
      </c>
      <c r="J138" s="82" t="s">
        <v>136</v>
      </c>
      <c r="K138" s="85" t="s">
        <v>120</v>
      </c>
    </row>
    <row r="139" spans="1:11" ht="16.8" x14ac:dyDescent="0.3">
      <c r="A139" s="2"/>
      <c r="B139" s="12" t="s">
        <v>17</v>
      </c>
      <c r="C139" s="130"/>
      <c r="D139" s="13">
        <v>0</v>
      </c>
      <c r="E139" s="13">
        <v>0</v>
      </c>
      <c r="F139" s="13">
        <v>0</v>
      </c>
      <c r="G139" s="13">
        <v>0</v>
      </c>
      <c r="H139" s="142"/>
      <c r="I139" s="100"/>
      <c r="J139" s="83"/>
      <c r="K139" s="146"/>
    </row>
    <row r="140" spans="1:11" ht="16.8" x14ac:dyDescent="0.3">
      <c r="A140" s="2"/>
      <c r="B140" s="12" t="s">
        <v>18</v>
      </c>
      <c r="C140" s="130"/>
      <c r="D140" s="13">
        <v>799.5</v>
      </c>
      <c r="E140" s="13">
        <v>799.5</v>
      </c>
      <c r="F140" s="13">
        <v>796.7</v>
      </c>
      <c r="G140" s="13">
        <f t="shared" si="6"/>
        <v>99.649781113195758</v>
      </c>
      <c r="H140" s="142"/>
      <c r="I140" s="100"/>
      <c r="J140" s="83"/>
      <c r="K140" s="146"/>
    </row>
    <row r="141" spans="1:11" ht="16.8" x14ac:dyDescent="0.3">
      <c r="A141" s="2"/>
      <c r="B141" s="12" t="s">
        <v>19</v>
      </c>
      <c r="C141" s="130"/>
      <c r="D141" s="13">
        <v>88.9</v>
      </c>
      <c r="E141" s="13">
        <v>88.9</v>
      </c>
      <c r="F141" s="13">
        <v>88.6</v>
      </c>
      <c r="G141" s="13">
        <f t="shared" si="6"/>
        <v>99.662542182227213</v>
      </c>
      <c r="H141" s="142"/>
      <c r="I141" s="100"/>
      <c r="J141" s="83"/>
      <c r="K141" s="146"/>
    </row>
    <row r="142" spans="1:11" ht="34.950000000000003" customHeight="1" x14ac:dyDescent="0.3">
      <c r="A142" s="2"/>
      <c r="B142" s="14" t="s">
        <v>20</v>
      </c>
      <c r="C142" s="131"/>
      <c r="D142" s="13">
        <v>0</v>
      </c>
      <c r="E142" s="13">
        <v>0</v>
      </c>
      <c r="F142" s="13">
        <v>0</v>
      </c>
      <c r="G142" s="13">
        <v>0</v>
      </c>
      <c r="H142" s="74"/>
      <c r="I142" s="101"/>
      <c r="J142" s="84"/>
      <c r="K142" s="147"/>
    </row>
    <row r="143" spans="1:11" ht="159" hidden="1" customHeight="1" x14ac:dyDescent="0.3">
      <c r="A143" s="5" t="s">
        <v>67</v>
      </c>
      <c r="B143" s="18" t="s">
        <v>82</v>
      </c>
      <c r="C143" s="131"/>
      <c r="D143" s="15">
        <f>SUM(D144:D146)</f>
        <v>0</v>
      </c>
      <c r="E143" s="15">
        <f>SUM(E144:E146)</f>
        <v>0</v>
      </c>
      <c r="F143" s="15">
        <f>SUM(F144:F146)</f>
        <v>0</v>
      </c>
      <c r="G143" s="15" t="e">
        <f t="shared" si="6"/>
        <v>#DIV/0!</v>
      </c>
      <c r="H143" s="141" t="s">
        <v>94</v>
      </c>
      <c r="I143" s="99" t="s">
        <v>101</v>
      </c>
      <c r="J143" s="76"/>
      <c r="K143" s="85"/>
    </row>
    <row r="144" spans="1:11" ht="16.8" hidden="1" x14ac:dyDescent="0.3">
      <c r="A144" s="2"/>
      <c r="B144" s="12" t="s">
        <v>17</v>
      </c>
      <c r="C144" s="131"/>
      <c r="D144" s="13"/>
      <c r="E144" s="13"/>
      <c r="F144" s="13"/>
      <c r="G144" s="13" t="e">
        <f t="shared" si="6"/>
        <v>#DIV/0!</v>
      </c>
      <c r="H144" s="142"/>
      <c r="I144" s="100"/>
      <c r="J144" s="76"/>
      <c r="K144" s="146"/>
    </row>
    <row r="145" spans="1:11" ht="16.8" hidden="1" x14ac:dyDescent="0.3">
      <c r="A145" s="2"/>
      <c r="B145" s="12" t="s">
        <v>18</v>
      </c>
      <c r="C145" s="131"/>
      <c r="D145" s="13"/>
      <c r="E145" s="13"/>
      <c r="F145" s="13"/>
      <c r="G145" s="13" t="e">
        <f t="shared" si="6"/>
        <v>#DIV/0!</v>
      </c>
      <c r="H145" s="142"/>
      <c r="I145" s="100"/>
      <c r="J145" s="76"/>
      <c r="K145" s="146"/>
    </row>
    <row r="146" spans="1:11" ht="16.8" hidden="1" x14ac:dyDescent="0.3">
      <c r="A146" s="2"/>
      <c r="B146" s="12" t="s">
        <v>19</v>
      </c>
      <c r="C146" s="131"/>
      <c r="D146" s="13"/>
      <c r="E146" s="13"/>
      <c r="F146" s="13"/>
      <c r="G146" s="13" t="e">
        <f t="shared" si="6"/>
        <v>#DIV/0!</v>
      </c>
      <c r="H146" s="142"/>
      <c r="I146" s="100"/>
      <c r="J146" s="76"/>
      <c r="K146" s="146"/>
    </row>
    <row r="147" spans="1:11" ht="16.8" hidden="1" x14ac:dyDescent="0.3">
      <c r="A147" s="2"/>
      <c r="B147" s="14" t="s">
        <v>20</v>
      </c>
      <c r="C147" s="131"/>
      <c r="D147" s="13">
        <v>0</v>
      </c>
      <c r="E147" s="13">
        <v>0</v>
      </c>
      <c r="F147" s="13">
        <v>0</v>
      </c>
      <c r="G147" s="13">
        <v>0</v>
      </c>
      <c r="H147" s="74"/>
      <c r="I147" s="101"/>
      <c r="J147" s="76"/>
      <c r="K147" s="147"/>
    </row>
    <row r="148" spans="1:11" ht="66" hidden="1" customHeight="1" x14ac:dyDescent="0.3">
      <c r="A148" s="5" t="s">
        <v>68</v>
      </c>
      <c r="B148" s="18" t="s">
        <v>83</v>
      </c>
      <c r="C148" s="131"/>
      <c r="D148" s="15">
        <f>SUM(D150:D152)</f>
        <v>0</v>
      </c>
      <c r="E148" s="15">
        <f>SUM(E150:E152)</f>
        <v>0</v>
      </c>
      <c r="F148" s="15">
        <f>SUM(F150:F152)</f>
        <v>0</v>
      </c>
      <c r="G148" s="13" t="e">
        <f t="shared" si="6"/>
        <v>#DIV/0!</v>
      </c>
      <c r="H148" s="141" t="s">
        <v>95</v>
      </c>
      <c r="I148" s="99" t="s">
        <v>100</v>
      </c>
      <c r="J148" s="76"/>
      <c r="K148" s="85"/>
    </row>
    <row r="149" spans="1:11" ht="16.8" hidden="1" x14ac:dyDescent="0.3">
      <c r="A149" s="2"/>
      <c r="B149" s="12" t="s">
        <v>17</v>
      </c>
      <c r="C149" s="131"/>
      <c r="D149" s="13">
        <v>0</v>
      </c>
      <c r="E149" s="13">
        <v>0</v>
      </c>
      <c r="F149" s="13">
        <v>0</v>
      </c>
      <c r="G149" s="13">
        <v>0</v>
      </c>
      <c r="H149" s="142"/>
      <c r="I149" s="100"/>
      <c r="J149" s="76"/>
      <c r="K149" s="146"/>
    </row>
    <row r="150" spans="1:11" ht="16.8" hidden="1" x14ac:dyDescent="0.3">
      <c r="A150" s="2"/>
      <c r="B150" s="12" t="s">
        <v>18</v>
      </c>
      <c r="C150" s="131"/>
      <c r="D150" s="13">
        <v>0</v>
      </c>
      <c r="E150" s="13">
        <v>0</v>
      </c>
      <c r="F150" s="13">
        <v>0</v>
      </c>
      <c r="G150" s="13">
        <v>0</v>
      </c>
      <c r="H150" s="142"/>
      <c r="I150" s="100"/>
      <c r="J150" s="76"/>
      <c r="K150" s="146"/>
    </row>
    <row r="151" spans="1:11" ht="16.8" hidden="1" x14ac:dyDescent="0.3">
      <c r="A151" s="2"/>
      <c r="B151" s="12" t="s">
        <v>19</v>
      </c>
      <c r="C151" s="131"/>
      <c r="D151" s="13"/>
      <c r="E151" s="13"/>
      <c r="F151" s="13"/>
      <c r="G151" s="13" t="e">
        <f>F151/E151*100</f>
        <v>#DIV/0!</v>
      </c>
      <c r="H151" s="142"/>
      <c r="I151" s="100"/>
      <c r="J151" s="76"/>
      <c r="K151" s="146"/>
    </row>
    <row r="152" spans="1:11" ht="16.5" hidden="1" customHeight="1" x14ac:dyDescent="0.3">
      <c r="A152" s="2"/>
      <c r="B152" s="14" t="s">
        <v>20</v>
      </c>
      <c r="C152" s="131"/>
      <c r="D152" s="13">
        <v>0</v>
      </c>
      <c r="E152" s="13">
        <v>0</v>
      </c>
      <c r="F152" s="13">
        <v>0</v>
      </c>
      <c r="G152" s="13">
        <v>0</v>
      </c>
      <c r="H152" s="74"/>
      <c r="I152" s="101"/>
      <c r="J152" s="76"/>
      <c r="K152" s="147"/>
    </row>
    <row r="153" spans="1:11" ht="51" customHeight="1" x14ac:dyDescent="0.3">
      <c r="A153" s="4" t="s">
        <v>69</v>
      </c>
      <c r="B153" s="10" t="s">
        <v>70</v>
      </c>
      <c r="C153" s="97" t="s">
        <v>41</v>
      </c>
      <c r="D153" s="11">
        <f>SUM(D154:D157)</f>
        <v>2320.3000000000002</v>
      </c>
      <c r="E153" s="11">
        <f>SUM(E154:E157)</f>
        <v>2320.3000000000002</v>
      </c>
      <c r="F153" s="11">
        <f>SUM(F154:F157)</f>
        <v>2301.1999999999998</v>
      </c>
      <c r="G153" s="11">
        <f>F153/E153*100</f>
        <v>99.176830582252279</v>
      </c>
      <c r="H153" s="98" t="s">
        <v>89</v>
      </c>
      <c r="I153" s="75" t="s">
        <v>109</v>
      </c>
      <c r="J153" s="82" t="s">
        <v>136</v>
      </c>
      <c r="K153" s="122" t="s">
        <v>122</v>
      </c>
    </row>
    <row r="154" spans="1:11" ht="16.8" x14ac:dyDescent="0.3">
      <c r="A154" s="2"/>
      <c r="B154" s="12" t="s">
        <v>17</v>
      </c>
      <c r="C154" s="97"/>
      <c r="D154" s="13">
        <f t="shared" ref="D154:F157" si="7">D159</f>
        <v>0</v>
      </c>
      <c r="E154" s="13">
        <f t="shared" si="7"/>
        <v>0</v>
      </c>
      <c r="F154" s="13">
        <f t="shared" si="7"/>
        <v>0</v>
      </c>
      <c r="G154" s="13">
        <v>0</v>
      </c>
      <c r="H154" s="98"/>
      <c r="I154" s="75"/>
      <c r="J154" s="83"/>
      <c r="K154" s="123"/>
    </row>
    <row r="155" spans="1:11" ht="16.8" x14ac:dyDescent="0.3">
      <c r="A155" s="2"/>
      <c r="B155" s="12" t="s">
        <v>18</v>
      </c>
      <c r="C155" s="97"/>
      <c r="D155" s="13">
        <f t="shared" si="7"/>
        <v>0</v>
      </c>
      <c r="E155" s="13">
        <f t="shared" si="7"/>
        <v>0</v>
      </c>
      <c r="F155" s="13">
        <f t="shared" si="7"/>
        <v>0</v>
      </c>
      <c r="G155" s="13">
        <v>0</v>
      </c>
      <c r="H155" s="98"/>
      <c r="I155" s="75"/>
      <c r="J155" s="83"/>
      <c r="K155" s="123"/>
    </row>
    <row r="156" spans="1:11" ht="16.8" x14ac:dyDescent="0.3">
      <c r="A156" s="2"/>
      <c r="B156" s="12" t="s">
        <v>19</v>
      </c>
      <c r="C156" s="97"/>
      <c r="D156" s="13">
        <f>D161</f>
        <v>2320.3000000000002</v>
      </c>
      <c r="E156" s="13">
        <f>E161</f>
        <v>2320.3000000000002</v>
      </c>
      <c r="F156" s="13">
        <f>F161</f>
        <v>2301.1999999999998</v>
      </c>
      <c r="G156" s="13">
        <f>F156/E156*100</f>
        <v>99.176830582252279</v>
      </c>
      <c r="H156" s="98"/>
      <c r="I156" s="75"/>
      <c r="J156" s="83"/>
      <c r="K156" s="123"/>
    </row>
    <row r="157" spans="1:11" ht="16.5" customHeight="1" x14ac:dyDescent="0.3">
      <c r="A157" s="2"/>
      <c r="B157" s="14" t="s">
        <v>20</v>
      </c>
      <c r="C157" s="97"/>
      <c r="D157" s="13">
        <f t="shared" si="7"/>
        <v>0</v>
      </c>
      <c r="E157" s="13">
        <f t="shared" si="7"/>
        <v>0</v>
      </c>
      <c r="F157" s="13">
        <f t="shared" si="7"/>
        <v>0</v>
      </c>
      <c r="G157" s="13">
        <v>0</v>
      </c>
      <c r="H157" s="98"/>
      <c r="I157" s="75"/>
      <c r="J157" s="83"/>
      <c r="K157" s="123"/>
    </row>
    <row r="158" spans="1:11" ht="46.5" customHeight="1" x14ac:dyDescent="0.3">
      <c r="A158" s="3" t="s">
        <v>71</v>
      </c>
      <c r="B158" s="14" t="s">
        <v>72</v>
      </c>
      <c r="C158" s="97" t="s">
        <v>41</v>
      </c>
      <c r="D158" s="13">
        <f>SUM(D159:D162)</f>
        <v>2320.3000000000002</v>
      </c>
      <c r="E158" s="13">
        <f>SUM(E159:E162)</f>
        <v>2320.3000000000002</v>
      </c>
      <c r="F158" s="13">
        <f>SUM(F159:F162)</f>
        <v>2301.1999999999998</v>
      </c>
      <c r="G158" s="13">
        <f>F158/E158*100</f>
        <v>99.176830582252279</v>
      </c>
      <c r="H158" s="98"/>
      <c r="I158" s="75"/>
      <c r="J158" s="83"/>
      <c r="K158" s="124"/>
    </row>
    <row r="159" spans="1:11" ht="16.8" x14ac:dyDescent="0.3">
      <c r="A159" s="2"/>
      <c r="B159" s="12" t="s">
        <v>17</v>
      </c>
      <c r="C159" s="97"/>
      <c r="D159" s="13">
        <v>0</v>
      </c>
      <c r="E159" s="13">
        <v>0</v>
      </c>
      <c r="F159" s="13">
        <v>0</v>
      </c>
      <c r="G159" s="13">
        <v>0</v>
      </c>
      <c r="H159" s="98"/>
      <c r="I159" s="75"/>
      <c r="J159" s="83"/>
      <c r="K159" s="124"/>
    </row>
    <row r="160" spans="1:11" ht="16.8" x14ac:dyDescent="0.3">
      <c r="A160" s="2"/>
      <c r="B160" s="12" t="s">
        <v>18</v>
      </c>
      <c r="C160" s="97"/>
      <c r="D160" s="13">
        <v>0</v>
      </c>
      <c r="E160" s="13">
        <v>0</v>
      </c>
      <c r="F160" s="13">
        <v>0</v>
      </c>
      <c r="G160" s="13">
        <v>0</v>
      </c>
      <c r="H160" s="98"/>
      <c r="I160" s="75"/>
      <c r="J160" s="83"/>
      <c r="K160" s="124"/>
    </row>
    <row r="161" spans="1:11" ht="16.8" x14ac:dyDescent="0.3">
      <c r="A161" s="2"/>
      <c r="B161" s="12" t="s">
        <v>19</v>
      </c>
      <c r="C161" s="97"/>
      <c r="D161" s="13">
        <v>2320.3000000000002</v>
      </c>
      <c r="E161" s="13">
        <v>2320.3000000000002</v>
      </c>
      <c r="F161" s="13">
        <v>2301.1999999999998</v>
      </c>
      <c r="G161" s="13">
        <f>F161/E161*100</f>
        <v>99.176830582252279</v>
      </c>
      <c r="H161" s="98"/>
      <c r="I161" s="75"/>
      <c r="J161" s="83"/>
      <c r="K161" s="124"/>
    </row>
    <row r="162" spans="1:11" ht="16.5" customHeight="1" x14ac:dyDescent="0.3">
      <c r="A162" s="2"/>
      <c r="B162" s="14" t="s">
        <v>20</v>
      </c>
      <c r="C162" s="97"/>
      <c r="D162" s="13">
        <v>0</v>
      </c>
      <c r="E162" s="13">
        <v>0</v>
      </c>
      <c r="F162" s="13">
        <v>0</v>
      </c>
      <c r="G162" s="13">
        <v>0</v>
      </c>
      <c r="H162" s="98"/>
      <c r="I162" s="75"/>
      <c r="J162" s="84"/>
      <c r="K162" s="125"/>
    </row>
    <row r="163" spans="1:11" ht="98.4" customHeight="1" x14ac:dyDescent="0.3">
      <c r="A163" s="4" t="s">
        <v>73</v>
      </c>
      <c r="B163" s="10" t="s">
        <v>74</v>
      </c>
      <c r="C163" s="149" t="s">
        <v>98</v>
      </c>
      <c r="D163" s="11">
        <f>SUM(D164:D167)</f>
        <v>812</v>
      </c>
      <c r="E163" s="11">
        <f>SUM(E164:E167)</f>
        <v>812</v>
      </c>
      <c r="F163" s="11">
        <f>SUM(F164:F167)</f>
        <v>766</v>
      </c>
      <c r="G163" s="11">
        <f>F163/E163*100</f>
        <v>94.334975369458135</v>
      </c>
      <c r="H163" s="98" t="s">
        <v>90</v>
      </c>
      <c r="I163" s="75" t="s">
        <v>132</v>
      </c>
      <c r="J163" s="82" t="s">
        <v>136</v>
      </c>
      <c r="K163" s="122" t="s">
        <v>123</v>
      </c>
    </row>
    <row r="164" spans="1:11" ht="16.8" x14ac:dyDescent="0.3">
      <c r="A164" s="2"/>
      <c r="B164" s="12" t="s">
        <v>17</v>
      </c>
      <c r="C164" s="150"/>
      <c r="D164" s="13">
        <f t="shared" ref="D164:F167" si="8">D169</f>
        <v>0</v>
      </c>
      <c r="E164" s="13">
        <f t="shared" si="8"/>
        <v>0</v>
      </c>
      <c r="F164" s="13">
        <f t="shared" si="8"/>
        <v>0</v>
      </c>
      <c r="G164" s="13">
        <v>0</v>
      </c>
      <c r="H164" s="98"/>
      <c r="I164" s="75"/>
      <c r="J164" s="83"/>
      <c r="K164" s="123"/>
    </row>
    <row r="165" spans="1:11" ht="16.8" x14ac:dyDescent="0.3">
      <c r="A165" s="2"/>
      <c r="B165" s="12" t="s">
        <v>18</v>
      </c>
      <c r="C165" s="150"/>
      <c r="D165" s="13">
        <f t="shared" si="8"/>
        <v>0</v>
      </c>
      <c r="E165" s="13">
        <f t="shared" si="8"/>
        <v>0</v>
      </c>
      <c r="F165" s="13">
        <f t="shared" si="8"/>
        <v>0</v>
      </c>
      <c r="G165" s="13">
        <v>0</v>
      </c>
      <c r="H165" s="98"/>
      <c r="I165" s="75"/>
      <c r="J165" s="83"/>
      <c r="K165" s="123"/>
    </row>
    <row r="166" spans="1:11" ht="16.8" x14ac:dyDescent="0.3">
      <c r="A166" s="2"/>
      <c r="B166" s="12" t="s">
        <v>19</v>
      </c>
      <c r="C166" s="150"/>
      <c r="D166" s="13">
        <f t="shared" si="8"/>
        <v>812</v>
      </c>
      <c r="E166" s="13">
        <f t="shared" si="8"/>
        <v>812</v>
      </c>
      <c r="F166" s="13">
        <f t="shared" si="8"/>
        <v>766</v>
      </c>
      <c r="G166" s="13">
        <f>F166/E166*100</f>
        <v>94.334975369458135</v>
      </c>
      <c r="H166" s="98"/>
      <c r="I166" s="75"/>
      <c r="J166" s="83"/>
      <c r="K166" s="123"/>
    </row>
    <row r="167" spans="1:11" ht="16.5" customHeight="1" x14ac:dyDescent="0.3">
      <c r="A167" s="2"/>
      <c r="B167" s="14" t="s">
        <v>20</v>
      </c>
      <c r="C167" s="151"/>
      <c r="D167" s="13">
        <f t="shared" si="8"/>
        <v>0</v>
      </c>
      <c r="E167" s="13">
        <f t="shared" si="8"/>
        <v>0</v>
      </c>
      <c r="F167" s="13">
        <f t="shared" si="8"/>
        <v>0</v>
      </c>
      <c r="G167" s="13">
        <v>0</v>
      </c>
      <c r="H167" s="98"/>
      <c r="I167" s="75"/>
      <c r="J167" s="83"/>
      <c r="K167" s="123"/>
    </row>
    <row r="168" spans="1:11" ht="46.8" x14ac:dyDescent="0.3">
      <c r="A168" s="3" t="s">
        <v>75</v>
      </c>
      <c r="B168" s="14" t="s">
        <v>76</v>
      </c>
      <c r="C168" s="97" t="s">
        <v>98</v>
      </c>
      <c r="D168" s="13">
        <f>SUM(D169:D172)</f>
        <v>812</v>
      </c>
      <c r="E168" s="13">
        <f>SUM(E169:E172)</f>
        <v>812</v>
      </c>
      <c r="F168" s="13">
        <f>SUM(F169:F172)</f>
        <v>766</v>
      </c>
      <c r="G168" s="13">
        <f>F168/E168*100</f>
        <v>94.334975369458135</v>
      </c>
      <c r="H168" s="98"/>
      <c r="I168" s="75"/>
      <c r="J168" s="83"/>
      <c r="K168" s="124"/>
    </row>
    <row r="169" spans="1:11" ht="16.8" x14ac:dyDescent="0.3">
      <c r="A169" s="2"/>
      <c r="B169" s="12" t="s">
        <v>17</v>
      </c>
      <c r="C169" s="97"/>
      <c r="D169" s="13">
        <v>0</v>
      </c>
      <c r="E169" s="13">
        <v>0</v>
      </c>
      <c r="F169" s="13">
        <v>0</v>
      </c>
      <c r="G169" s="13">
        <v>0</v>
      </c>
      <c r="H169" s="98"/>
      <c r="I169" s="75"/>
      <c r="J169" s="83"/>
      <c r="K169" s="124"/>
    </row>
    <row r="170" spans="1:11" ht="16.8" x14ac:dyDescent="0.3">
      <c r="A170" s="2"/>
      <c r="B170" s="12" t="s">
        <v>18</v>
      </c>
      <c r="C170" s="97"/>
      <c r="D170" s="13">
        <v>0</v>
      </c>
      <c r="E170" s="13">
        <v>0</v>
      </c>
      <c r="F170" s="13">
        <v>0</v>
      </c>
      <c r="G170" s="13">
        <v>0</v>
      </c>
      <c r="H170" s="98"/>
      <c r="I170" s="75"/>
      <c r="J170" s="83"/>
      <c r="K170" s="124"/>
    </row>
    <row r="171" spans="1:11" ht="16.8" x14ac:dyDescent="0.3">
      <c r="A171" s="2"/>
      <c r="B171" s="12" t="s">
        <v>19</v>
      </c>
      <c r="C171" s="97"/>
      <c r="D171" s="13">
        <v>812</v>
      </c>
      <c r="E171" s="13">
        <v>812</v>
      </c>
      <c r="F171" s="13">
        <v>766</v>
      </c>
      <c r="G171" s="13">
        <f t="shared" ref="G171:G176" si="9">F171/E171*100</f>
        <v>94.334975369458135</v>
      </c>
      <c r="H171" s="98"/>
      <c r="I171" s="75"/>
      <c r="J171" s="83"/>
      <c r="K171" s="124"/>
    </row>
    <row r="172" spans="1:11" ht="16.8" x14ac:dyDescent="0.3">
      <c r="A172" s="2"/>
      <c r="B172" s="14" t="s">
        <v>20</v>
      </c>
      <c r="C172" s="97"/>
      <c r="D172" s="13">
        <v>0</v>
      </c>
      <c r="E172" s="13">
        <v>0</v>
      </c>
      <c r="F172" s="13">
        <v>0</v>
      </c>
      <c r="G172" s="13">
        <v>0</v>
      </c>
      <c r="H172" s="98"/>
      <c r="I172" s="75"/>
      <c r="J172" s="84"/>
      <c r="K172" s="125"/>
    </row>
    <row r="173" spans="1:11" ht="78.599999999999994" customHeight="1" x14ac:dyDescent="0.3">
      <c r="A173" s="4" t="s">
        <v>77</v>
      </c>
      <c r="B173" s="10" t="s">
        <v>78</v>
      </c>
      <c r="C173" s="127" t="s">
        <v>79</v>
      </c>
      <c r="D173" s="11">
        <f>SUM(D174:D177)</f>
        <v>2200</v>
      </c>
      <c r="E173" s="11">
        <f>SUM(E174:E177)</f>
        <v>2200</v>
      </c>
      <c r="F173" s="11">
        <f>SUM(F174:F177)</f>
        <v>2200</v>
      </c>
      <c r="G173" s="11">
        <f t="shared" si="9"/>
        <v>100</v>
      </c>
      <c r="H173" s="98" t="s">
        <v>110</v>
      </c>
      <c r="I173" s="148" t="s">
        <v>130</v>
      </c>
      <c r="J173" s="72" t="s">
        <v>136</v>
      </c>
      <c r="K173" s="73"/>
    </row>
    <row r="174" spans="1:11" ht="16.8" x14ac:dyDescent="0.3">
      <c r="A174" s="2"/>
      <c r="B174" s="12" t="s">
        <v>17</v>
      </c>
      <c r="C174" s="127"/>
      <c r="D174" s="13">
        <v>0</v>
      </c>
      <c r="E174" s="13">
        <v>0</v>
      </c>
      <c r="F174" s="13">
        <v>0</v>
      </c>
      <c r="G174" s="13">
        <v>0</v>
      </c>
      <c r="H174" s="98"/>
      <c r="I174" s="148"/>
      <c r="J174" s="72"/>
      <c r="K174" s="73"/>
    </row>
    <row r="175" spans="1:11" ht="16.8" x14ac:dyDescent="0.3">
      <c r="A175" s="2"/>
      <c r="B175" s="12" t="s">
        <v>18</v>
      </c>
      <c r="C175" s="127"/>
      <c r="D175" s="13">
        <v>0</v>
      </c>
      <c r="E175" s="13">
        <v>0</v>
      </c>
      <c r="F175" s="13">
        <v>0</v>
      </c>
      <c r="G175" s="13">
        <v>0</v>
      </c>
      <c r="H175" s="98"/>
      <c r="I175" s="148"/>
      <c r="J175" s="72"/>
      <c r="K175" s="73"/>
    </row>
    <row r="176" spans="1:11" ht="18.75" customHeight="1" x14ac:dyDescent="0.3">
      <c r="A176" s="2"/>
      <c r="B176" s="12" t="s">
        <v>19</v>
      </c>
      <c r="C176" s="127"/>
      <c r="D176" s="13">
        <v>2200</v>
      </c>
      <c r="E176" s="13">
        <v>2200</v>
      </c>
      <c r="F176" s="13">
        <v>2200</v>
      </c>
      <c r="G176" s="13">
        <f t="shared" si="9"/>
        <v>100</v>
      </c>
      <c r="H176" s="98"/>
      <c r="I176" s="148"/>
      <c r="J176" s="72"/>
      <c r="K176" s="73"/>
    </row>
    <row r="177" spans="1:11" ht="115.5" customHeight="1" x14ac:dyDescent="0.3">
      <c r="A177" s="2"/>
      <c r="B177" s="14" t="s">
        <v>20</v>
      </c>
      <c r="C177" s="127"/>
      <c r="D177" s="13">
        <v>0</v>
      </c>
      <c r="E177" s="13">
        <v>0</v>
      </c>
      <c r="F177" s="13">
        <v>0</v>
      </c>
      <c r="G177" s="13">
        <v>0</v>
      </c>
      <c r="H177" s="98"/>
      <c r="I177" s="148"/>
      <c r="J177" s="72"/>
      <c r="K177" s="73"/>
    </row>
    <row r="178" spans="1:11" ht="36.6" customHeight="1" x14ac:dyDescent="0.3">
      <c r="A178" s="4"/>
      <c r="B178" s="10" t="s">
        <v>80</v>
      </c>
      <c r="C178" s="19"/>
      <c r="D178" s="11">
        <f>SUM(D179:D182)</f>
        <v>141126.39999999999</v>
      </c>
      <c r="E178" s="11">
        <f>SUM(E179:E182)</f>
        <v>141126.39999999999</v>
      </c>
      <c r="F178" s="11">
        <f>SUM(F179:F182)</f>
        <v>135895.4</v>
      </c>
      <c r="G178" s="11">
        <f>F178/E178*100</f>
        <v>96.293393723640648</v>
      </c>
      <c r="H178" s="36"/>
      <c r="I178" s="37"/>
      <c r="J178" s="50"/>
      <c r="K178" s="51"/>
    </row>
    <row r="179" spans="1:11" ht="16.8" x14ac:dyDescent="0.3">
      <c r="A179" s="2"/>
      <c r="B179" s="12" t="s">
        <v>17</v>
      </c>
      <c r="C179" s="61"/>
      <c r="D179" s="13">
        <f t="shared" ref="D179:F182" si="10">D13+D23+D53+D154+D164+D174</f>
        <v>0</v>
      </c>
      <c r="E179" s="13">
        <f t="shared" si="10"/>
        <v>0</v>
      </c>
      <c r="F179" s="13">
        <f t="shared" si="10"/>
        <v>0</v>
      </c>
      <c r="G179" s="13">
        <v>0</v>
      </c>
      <c r="H179" s="34"/>
      <c r="I179" s="35"/>
      <c r="J179" s="35"/>
      <c r="K179" s="51"/>
    </row>
    <row r="180" spans="1:11" ht="16.8" x14ac:dyDescent="0.3">
      <c r="A180" s="2"/>
      <c r="B180" s="12" t="s">
        <v>18</v>
      </c>
      <c r="C180" s="61"/>
      <c r="D180" s="13">
        <f t="shared" si="10"/>
        <v>4111.3999999999996</v>
      </c>
      <c r="E180" s="13">
        <f t="shared" si="10"/>
        <v>4111.3999999999996</v>
      </c>
      <c r="F180" s="13">
        <f t="shared" si="10"/>
        <v>1077.9000000000001</v>
      </c>
      <c r="G180" s="13">
        <f>F180/E180*100</f>
        <v>26.217346889137527</v>
      </c>
      <c r="H180" s="34"/>
      <c r="I180" s="35"/>
      <c r="J180" s="50"/>
      <c r="K180" s="51"/>
    </row>
    <row r="181" spans="1:11" ht="16.8" x14ac:dyDescent="0.3">
      <c r="A181" s="2"/>
      <c r="B181" s="12" t="s">
        <v>19</v>
      </c>
      <c r="C181" s="61"/>
      <c r="D181" s="13">
        <f t="shared" si="10"/>
        <v>129415</v>
      </c>
      <c r="E181" s="13">
        <f t="shared" si="10"/>
        <v>129415</v>
      </c>
      <c r="F181" s="13">
        <f t="shared" si="10"/>
        <v>127762.70000000001</v>
      </c>
      <c r="G181" s="13">
        <f>F181/E181*100</f>
        <v>98.723254645906593</v>
      </c>
      <c r="H181" s="38"/>
      <c r="I181" s="39"/>
      <c r="J181" s="50"/>
      <c r="K181" s="51"/>
    </row>
    <row r="182" spans="1:11" ht="16.8" x14ac:dyDescent="0.3">
      <c r="A182" s="2"/>
      <c r="B182" s="14" t="s">
        <v>20</v>
      </c>
      <c r="C182" s="61"/>
      <c r="D182" s="13">
        <f t="shared" si="10"/>
        <v>7600</v>
      </c>
      <c r="E182" s="13">
        <f t="shared" si="10"/>
        <v>7600</v>
      </c>
      <c r="F182" s="13">
        <f t="shared" si="10"/>
        <v>7054.8</v>
      </c>
      <c r="G182" s="13">
        <f>F182/E182*100</f>
        <v>92.826315789473696</v>
      </c>
      <c r="H182" s="34"/>
      <c r="I182" s="35"/>
      <c r="J182" s="50"/>
      <c r="K182" s="51"/>
    </row>
    <row r="183" spans="1:11" x14ac:dyDescent="0.3">
      <c r="B183" s="20"/>
      <c r="D183" s="6"/>
      <c r="E183" s="6"/>
      <c r="F183" s="6"/>
      <c r="H183" s="68"/>
      <c r="I183" s="69"/>
      <c r="J183" s="68"/>
    </row>
    <row r="184" spans="1:11" x14ac:dyDescent="0.3">
      <c r="B184" s="20"/>
      <c r="D184" s="6"/>
      <c r="E184" s="6"/>
      <c r="F184" s="6"/>
      <c r="H184" s="68"/>
      <c r="I184" s="69"/>
      <c r="J184" s="68"/>
    </row>
    <row r="185" spans="1:11" x14ac:dyDescent="0.3">
      <c r="B185" s="26" t="s">
        <v>81</v>
      </c>
      <c r="C185" s="23"/>
      <c r="D185" s="26" t="s">
        <v>84</v>
      </c>
      <c r="H185" s="68"/>
      <c r="I185" s="69"/>
      <c r="J185" s="68"/>
    </row>
    <row r="186" spans="1:11" x14ac:dyDescent="0.3">
      <c r="H186" s="68"/>
      <c r="I186" s="69"/>
      <c r="J186" s="68"/>
    </row>
  </sheetData>
  <sheetProtection selectLockedCells="1" selectUnlockedCells="1"/>
  <mergeCells count="125">
    <mergeCell ref="C173:C177"/>
    <mergeCell ref="H173:H177"/>
    <mergeCell ref="I173:I177"/>
    <mergeCell ref="C153:C157"/>
    <mergeCell ref="H153:H162"/>
    <mergeCell ref="C138:C142"/>
    <mergeCell ref="H138:H142"/>
    <mergeCell ref="I138:I142"/>
    <mergeCell ref="C158:C162"/>
    <mergeCell ref="C163:C167"/>
    <mergeCell ref="H163:H172"/>
    <mergeCell ref="I163:I172"/>
    <mergeCell ref="C148:C152"/>
    <mergeCell ref="H148:H152"/>
    <mergeCell ref="I148:I152"/>
    <mergeCell ref="I153:I162"/>
    <mergeCell ref="C133:C137"/>
    <mergeCell ref="H133:H137"/>
    <mergeCell ref="I133:I137"/>
    <mergeCell ref="J133:J137"/>
    <mergeCell ref="K133:K137"/>
    <mergeCell ref="C168:C172"/>
    <mergeCell ref="C143:C147"/>
    <mergeCell ref="H143:H147"/>
    <mergeCell ref="I143:I147"/>
    <mergeCell ref="J143:J147"/>
    <mergeCell ref="J163:J172"/>
    <mergeCell ref="J148:J152"/>
    <mergeCell ref="J153:J162"/>
    <mergeCell ref="K148:K152"/>
    <mergeCell ref="K153:K162"/>
    <mergeCell ref="K163:K172"/>
    <mergeCell ref="K138:K142"/>
    <mergeCell ref="J138:J142"/>
    <mergeCell ref="K143:K147"/>
    <mergeCell ref="C108:C112"/>
    <mergeCell ref="H108:H112"/>
    <mergeCell ref="I108:I112"/>
    <mergeCell ref="K108:K112"/>
    <mergeCell ref="C113:C117"/>
    <mergeCell ref="K113:K116"/>
    <mergeCell ref="C128:C132"/>
    <mergeCell ref="H128:H132"/>
    <mergeCell ref="I128:I132"/>
    <mergeCell ref="J128:J132"/>
    <mergeCell ref="K128:K132"/>
    <mergeCell ref="C123:C127"/>
    <mergeCell ref="C118:C122"/>
    <mergeCell ref="C97:C101"/>
    <mergeCell ref="H97:H101"/>
    <mergeCell ref="I97:I101"/>
    <mergeCell ref="K97:K101"/>
    <mergeCell ref="C77:C91"/>
    <mergeCell ref="C103:C107"/>
    <mergeCell ref="H103:H107"/>
    <mergeCell ref="I103:I107"/>
    <mergeCell ref="K103:K107"/>
    <mergeCell ref="K87:K91"/>
    <mergeCell ref="K82:K86"/>
    <mergeCell ref="J82:J86"/>
    <mergeCell ref="H82:H86"/>
    <mergeCell ref="H87:H91"/>
    <mergeCell ref="H77:H81"/>
    <mergeCell ref="I77:I81"/>
    <mergeCell ref="J77:J81"/>
    <mergeCell ref="K77:K81"/>
    <mergeCell ref="H92:H96"/>
    <mergeCell ref="I92:I96"/>
    <mergeCell ref="J92:J96"/>
    <mergeCell ref="K92:K96"/>
    <mergeCell ref="F1:K1"/>
    <mergeCell ref="A3:K3"/>
    <mergeCell ref="A4:K4"/>
    <mergeCell ref="A5:K5"/>
    <mergeCell ref="A6:K6"/>
    <mergeCell ref="A7:K7"/>
    <mergeCell ref="H52:H56"/>
    <mergeCell ref="I52:I56"/>
    <mergeCell ref="C57:C61"/>
    <mergeCell ref="K9:K10"/>
    <mergeCell ref="C12:C16"/>
    <mergeCell ref="H57:H61"/>
    <mergeCell ref="C52:C56"/>
    <mergeCell ref="K57:K61"/>
    <mergeCell ref="K12:K21"/>
    <mergeCell ref="I57:I61"/>
    <mergeCell ref="I12:I21"/>
    <mergeCell ref="C17:C21"/>
    <mergeCell ref="H12:H21"/>
    <mergeCell ref="A9:A10"/>
    <mergeCell ref="B9:B10"/>
    <mergeCell ref="C9:C10"/>
    <mergeCell ref="G9:G10"/>
    <mergeCell ref="H9:I9"/>
    <mergeCell ref="C67:C71"/>
    <mergeCell ref="H67:H71"/>
    <mergeCell ref="I67:I71"/>
    <mergeCell ref="C62:C66"/>
    <mergeCell ref="H62:H66"/>
    <mergeCell ref="J67:J71"/>
    <mergeCell ref="J87:J91"/>
    <mergeCell ref="K67:K71"/>
    <mergeCell ref="K62:K66"/>
    <mergeCell ref="J62:J66"/>
    <mergeCell ref="I82:I86"/>
    <mergeCell ref="I87:I91"/>
    <mergeCell ref="I62:I66"/>
    <mergeCell ref="J173:J177"/>
    <mergeCell ref="K173:K177"/>
    <mergeCell ref="H123:H127"/>
    <mergeCell ref="I123:I127"/>
    <mergeCell ref="J123:J127"/>
    <mergeCell ref="K123:K127"/>
    <mergeCell ref="J57:J61"/>
    <mergeCell ref="J9:J10"/>
    <mergeCell ref="D9:D10"/>
    <mergeCell ref="E9:E10"/>
    <mergeCell ref="F9:F10"/>
    <mergeCell ref="J12:J21"/>
    <mergeCell ref="K52:K56"/>
    <mergeCell ref="J52:J56"/>
    <mergeCell ref="H118:H122"/>
    <mergeCell ref="I118:I122"/>
    <mergeCell ref="J118:J122"/>
    <mergeCell ref="K118:K122"/>
  </mergeCells>
  <pageMargins left="0.39370078740157483" right="0.19685039370078741" top="0.15748031496062992" bottom="0.15748031496062992" header="0.51181102362204722" footer="0.15748031496062992"/>
  <pageSetup paperSize="9" scale="77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2019 год</vt:lpstr>
      <vt:lpstr>' 2019 год'!__xlnm.Print_Area</vt:lpstr>
      <vt:lpstr>' 2019 год'!__xlnm.Print_Titles</vt:lpstr>
      <vt:lpstr>' 2019 год'!Заголовки_для_печати</vt:lpstr>
      <vt:lpstr>' 2019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2022-02-16T08:19:18Z</cp:lastPrinted>
  <dcterms:created xsi:type="dcterms:W3CDTF">2020-04-16T11:57:19Z</dcterms:created>
  <dcterms:modified xsi:type="dcterms:W3CDTF">2022-03-16T14:31:16Z</dcterms:modified>
</cp:coreProperties>
</file>